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C313F0A2-E52C-4357-9B38-54F6B3C1BC18}" xr6:coauthVersionLast="47" xr6:coauthVersionMax="47" xr10:uidLastSave="{00000000-0000-0000-0000-000000000000}"/>
  <bookViews>
    <workbookView xWindow="-110" yWindow="-110" windowWidth="19420" windowHeight="10420" firstSheet="4" activeTab="10" xr2:uid="{00000000-000D-0000-FFFF-FFFF00000000}"/>
  </bookViews>
  <sheets>
    <sheet name="Январь30" sheetId="1" r:id="rId1"/>
    <sheet name="Февраль 30" sheetId="2" r:id="rId2"/>
    <sheet name="Март 30" sheetId="3" r:id="rId3"/>
    <sheet name="Апрель 30" sheetId="4" r:id="rId4"/>
    <sheet name="Май 30" sheetId="5" r:id="rId5"/>
    <sheet name="Июнь 30" sheetId="6" r:id="rId6"/>
    <sheet name="Июль 30" sheetId="7" r:id="rId7"/>
    <sheet name="Август 30" sheetId="8" r:id="rId8"/>
    <sheet name="Сентябрь 30" sheetId="9" r:id="rId9"/>
    <sheet name="Октябрь 30" sheetId="10" r:id="rId10"/>
    <sheet name="Ноябрь30" sheetId="13" r:id="rId11"/>
  </sheets>
  <calcPr calcId="181029"/>
</workbook>
</file>

<file path=xl/calcChain.xml><?xml version="1.0" encoding="utf-8"?>
<calcChain xmlns="http://schemas.openxmlformats.org/spreadsheetml/2006/main">
  <c r="A11" i="8" l="1"/>
  <c r="A12" i="8" s="1"/>
  <c r="A14" i="7"/>
  <c r="A15" i="7"/>
  <c r="D13" i="7"/>
  <c r="D16" i="3"/>
  <c r="G16" i="3" s="1"/>
  <c r="D15" i="3"/>
  <c r="G15" i="3" s="1"/>
  <c r="A16" i="1" l="1"/>
  <c r="D11" i="3" l="1"/>
  <c r="D12" i="3"/>
  <c r="D13" i="3"/>
  <c r="D14" i="3"/>
  <c r="D10" i="3"/>
  <c r="D11" i="4"/>
  <c r="D12" i="4"/>
  <c r="D13" i="4"/>
  <c r="D14" i="4"/>
  <c r="D15" i="4"/>
  <c r="D16" i="4"/>
  <c r="D17" i="4"/>
  <c r="D10" i="4"/>
  <c r="D8" i="5"/>
  <c r="D9" i="5"/>
  <c r="D10" i="5"/>
  <c r="D11" i="5"/>
  <c r="D7" i="5"/>
  <c r="D8" i="6"/>
  <c r="D9" i="6"/>
  <c r="D10" i="6"/>
  <c r="D11" i="6"/>
  <c r="D12" i="6"/>
  <c r="D7" i="6"/>
  <c r="D8" i="7"/>
  <c r="D9" i="7"/>
  <c r="D10" i="7"/>
  <c r="D11" i="7"/>
  <c r="D12" i="7"/>
  <c r="D14" i="7"/>
  <c r="D15" i="7"/>
  <c r="D7" i="7"/>
  <c r="D8" i="8"/>
  <c r="D9" i="8"/>
  <c r="D10" i="8"/>
  <c r="D11" i="8"/>
  <c r="D12" i="8"/>
  <c r="D7" i="8"/>
  <c r="D8" i="9"/>
  <c r="D9" i="9"/>
  <c r="G9" i="9" s="1"/>
  <c r="D10" i="9"/>
  <c r="D11" i="9"/>
  <c r="D7" i="9"/>
  <c r="D8" i="10"/>
  <c r="D9" i="10"/>
  <c r="D10" i="10"/>
  <c r="D11" i="10"/>
  <c r="D7" i="10"/>
  <c r="D8" i="13"/>
  <c r="D9" i="13"/>
  <c r="D7" i="13"/>
  <c r="D11" i="2"/>
  <c r="D12" i="2"/>
  <c r="D13" i="2"/>
  <c r="D14" i="2"/>
  <c r="D15" i="2"/>
  <c r="D11" i="1"/>
  <c r="D12" i="1"/>
  <c r="D13" i="1"/>
  <c r="D14" i="1"/>
  <c r="D15" i="1"/>
  <c r="D16" i="1"/>
  <c r="D10" i="1"/>
  <c r="G9" i="13" l="1"/>
  <c r="G10" i="10"/>
  <c r="G11" i="8"/>
  <c r="G14" i="7"/>
  <c r="G11" i="6"/>
  <c r="G11" i="5"/>
  <c r="G16" i="4"/>
  <c r="G14" i="2"/>
  <c r="G8" i="13" l="1"/>
  <c r="A8" i="13"/>
  <c r="A9" i="13" s="1"/>
  <c r="G7" i="13"/>
  <c r="G11" i="10"/>
  <c r="G9" i="10"/>
  <c r="G8" i="10"/>
  <c r="A8" i="10"/>
  <c r="A9" i="10" s="1"/>
  <c r="A10" i="10" s="1"/>
  <c r="A11" i="10" s="1"/>
  <c r="G7" i="10"/>
  <c r="G12" i="10" l="1"/>
  <c r="G13" i="10" s="1"/>
  <c r="G10" i="13"/>
  <c r="G11" i="13" s="1"/>
  <c r="G11" i="9" l="1"/>
  <c r="G10" i="9"/>
  <c r="A9" i="9"/>
  <c r="A10" i="9" s="1"/>
  <c r="A11" i="9" s="1"/>
  <c r="G8" i="9"/>
  <c r="A8" i="9"/>
  <c r="G7" i="9"/>
  <c r="G12" i="8"/>
  <c r="G10" i="8"/>
  <c r="G9" i="8"/>
  <c r="G8" i="8"/>
  <c r="A8" i="8"/>
  <c r="A9" i="8" s="1"/>
  <c r="A10" i="8" s="1"/>
  <c r="G7" i="8"/>
  <c r="G12" i="9" l="1"/>
  <c r="G13" i="9" s="1"/>
  <c r="G13" i="8"/>
  <c r="G14" i="8" s="1"/>
  <c r="G15" i="7"/>
  <c r="G13" i="7"/>
  <c r="G12" i="7"/>
  <c r="G11" i="7"/>
  <c r="G10" i="7"/>
  <c r="G9" i="7"/>
  <c r="G8" i="7"/>
  <c r="A8" i="7"/>
  <c r="A9" i="7" s="1"/>
  <c r="A10" i="7" s="1"/>
  <c r="A11" i="7" s="1"/>
  <c r="A12" i="7" s="1"/>
  <c r="A13" i="7" s="1"/>
  <c r="G7" i="7"/>
  <c r="G12" i="6"/>
  <c r="G10" i="6"/>
  <c r="G9" i="6"/>
  <c r="G8" i="6"/>
  <c r="G7" i="6"/>
  <c r="A8" i="6"/>
  <c r="A9" i="6" s="1"/>
  <c r="A10" i="6" s="1"/>
  <c r="A11" i="6" s="1"/>
  <c r="A12" i="6" s="1"/>
  <c r="G10" i="5"/>
  <c r="G9" i="5"/>
  <c r="G8" i="5"/>
  <c r="A8" i="5"/>
  <c r="A9" i="5" s="1"/>
  <c r="A10" i="5" s="1"/>
  <c r="A11" i="5" s="1"/>
  <c r="G7" i="5"/>
  <c r="G17" i="4"/>
  <c r="G15" i="4"/>
  <c r="G14" i="4"/>
  <c r="G13" i="4"/>
  <c r="G12" i="4"/>
  <c r="G11" i="4"/>
  <c r="A11" i="4"/>
  <c r="A12" i="4" s="1"/>
  <c r="A13" i="4" s="1"/>
  <c r="A14" i="4" s="1"/>
  <c r="A15" i="4" s="1"/>
  <c r="A16" i="4" s="1"/>
  <c r="A17" i="4" s="1"/>
  <c r="G10" i="4"/>
  <c r="G14" i="3"/>
  <c r="G13" i="3"/>
  <c r="G12" i="3"/>
  <c r="G11" i="3"/>
  <c r="A11" i="3"/>
  <c r="A12" i="3" s="1"/>
  <c r="A13" i="3" s="1"/>
  <c r="A14" i="3" s="1"/>
  <c r="A16" i="3" s="1"/>
  <c r="G10" i="3"/>
  <c r="G15" i="2"/>
  <c r="G13" i="2"/>
  <c r="G12" i="2"/>
  <c r="G11" i="2"/>
  <c r="A11" i="2"/>
  <c r="A12" i="2" s="1"/>
  <c r="A13" i="2" s="1"/>
  <c r="A14" i="2" s="1"/>
  <c r="A15" i="2" s="1"/>
  <c r="G10" i="2"/>
  <c r="G17" i="3" l="1"/>
  <c r="G18" i="3" s="1"/>
  <c r="G16" i="7"/>
  <c r="G17" i="7" s="1"/>
  <c r="G13" i="6"/>
  <c r="G14" i="6" s="1"/>
  <c r="G12" i="5"/>
  <c r="G13" i="5" s="1"/>
  <c r="G18" i="4"/>
  <c r="G19" i="4" s="1"/>
  <c r="G16" i="2"/>
  <c r="G17" i="2" s="1"/>
  <c r="G11" i="1" l="1"/>
  <c r="G12" i="1"/>
  <c r="G13" i="1"/>
  <c r="G14" i="1"/>
  <c r="G15" i="1"/>
  <c r="G16" i="1"/>
  <c r="G10" i="1"/>
  <c r="G17" i="1" l="1"/>
  <c r="A11" i="1"/>
  <c r="A12" i="1" s="1"/>
  <c r="A13" i="1" s="1"/>
  <c r="A14" i="1" s="1"/>
  <c r="A15" i="1" s="1"/>
  <c r="G18" i="1" l="1"/>
</calcChain>
</file>

<file path=xl/sharedStrings.xml><?xml version="1.0" encoding="utf-8"?>
<sst xmlns="http://schemas.openxmlformats.org/spreadsheetml/2006/main" count="420" uniqueCount="99">
  <si>
    <t>№</t>
  </si>
  <si>
    <t>Артикул</t>
  </si>
  <si>
    <t>Наименование</t>
  </si>
  <si>
    <t>Кол-во</t>
  </si>
  <si>
    <t>Ед</t>
  </si>
  <si>
    <t>Цена</t>
  </si>
  <si>
    <t>Сумма</t>
  </si>
  <si>
    <t>шт</t>
  </si>
  <si>
    <t>Итого по смете, руб. с НДС</t>
  </si>
  <si>
    <t>Итого, руб. с НДС</t>
  </si>
  <si>
    <t>Утверждаю:</t>
  </si>
  <si>
    <t>Ген.директор ООО "МАГ Груп"</t>
  </si>
  <si>
    <t>_____________/Житников М.С./</t>
  </si>
  <si>
    <t>Разработано: Курмаев А.С.</t>
  </si>
  <si>
    <t xml:space="preserve"> </t>
  </si>
  <si>
    <t>23,5/25</t>
  </si>
  <si>
    <t>КПП</t>
  </si>
  <si>
    <t>Гидротрасформатор</t>
  </si>
  <si>
    <t xml:space="preserve">Шины </t>
  </si>
  <si>
    <t>Шины</t>
  </si>
  <si>
    <t xml:space="preserve">Насос </t>
  </si>
  <si>
    <t>R7260-100</t>
  </si>
  <si>
    <t>Проведение работ</t>
  </si>
  <si>
    <t>н/ч</t>
  </si>
  <si>
    <t>МТЗ 82.1
№Y4R900Z01J1102114
(52HT6175)</t>
  </si>
  <si>
    <t>JOHN DEERE WL56 
№1YNWL56ATHD000488
(52HT6171)</t>
  </si>
  <si>
    <t>XCMG ZL50RU
№XUG005OGCNCB22699
(52HE9821)</t>
  </si>
  <si>
    <t>YALE GDP25MX
№D871R03640R
(52HT9538)</t>
  </si>
  <si>
    <t>YALE GDP25MX
№D871R03569R
(52HT6174)</t>
  </si>
  <si>
    <t>LINDE H30D05
№С1X351X00083
(52HE9619)</t>
  </si>
  <si>
    <t>JOHN DEERE E260LC
№1YNE26ALPHC500395
(52HT6172)</t>
  </si>
  <si>
    <t>ПК46.0001
№1110812
(52НТ4233)</t>
  </si>
  <si>
    <t>23,5-25</t>
  </si>
  <si>
    <t>20,5-25</t>
  </si>
  <si>
    <t>6,50-10</t>
  </si>
  <si>
    <t>7,00-12</t>
  </si>
  <si>
    <t>Гидромотор</t>
  </si>
  <si>
    <t>АТ456172</t>
  </si>
  <si>
    <t>Гидронасос</t>
  </si>
  <si>
    <t>АТ508918</t>
  </si>
  <si>
    <t>Мост передний</t>
  </si>
  <si>
    <t>АТ448733</t>
  </si>
  <si>
    <t>ТНВД</t>
  </si>
  <si>
    <t>RE507959</t>
  </si>
  <si>
    <t>Цилиндр</t>
  </si>
  <si>
    <t>Р16008</t>
  </si>
  <si>
    <t>72-2300020-А-04</t>
  </si>
  <si>
    <t xml:space="preserve">  </t>
  </si>
  <si>
    <t>Мост рулевой</t>
  </si>
  <si>
    <t>Бак масляный</t>
  </si>
  <si>
    <t>ПК46.43.15.000</t>
  </si>
  <si>
    <t>AT509947</t>
  </si>
  <si>
    <t>гусеница с траками</t>
  </si>
  <si>
    <t>AT451323</t>
  </si>
  <si>
    <t>НИЖНИЙ  КАТОК</t>
  </si>
  <si>
    <t>AT476710</t>
  </si>
  <si>
    <t>НАТЯЖНОЕ  КОЛЕСО  ТРАКА</t>
  </si>
  <si>
    <t>AT455844</t>
  </si>
  <si>
    <t>УЗЕЛ  ПРУЖИНЫ</t>
  </si>
  <si>
    <t>WY21159</t>
  </si>
  <si>
    <t>ВЕДУЩАЯ  ЗВЕЗДОЧКА</t>
  </si>
  <si>
    <t xml:space="preserve">Гидротрасформатор </t>
  </si>
  <si>
    <t>Стрела</t>
  </si>
  <si>
    <t>ПК46.25.01.000</t>
  </si>
  <si>
    <t>ДВС</t>
  </si>
  <si>
    <t>ЯМЗ 236 М2-4</t>
  </si>
  <si>
    <t>Коробка раздаточная</t>
  </si>
  <si>
    <t>72-1802020</t>
  </si>
  <si>
    <t>О4287049</t>
  </si>
  <si>
    <t>Распределитель</t>
  </si>
  <si>
    <t>ООО9442865</t>
  </si>
  <si>
    <t>Интеркулер</t>
  </si>
  <si>
    <t>АТ408912</t>
  </si>
  <si>
    <t>Механизм планетарный</t>
  </si>
  <si>
    <t>АТ412821</t>
  </si>
  <si>
    <t>Форсунка</t>
  </si>
  <si>
    <t>DZ100216</t>
  </si>
  <si>
    <t>4TNE92</t>
  </si>
  <si>
    <t>RE550287</t>
  </si>
  <si>
    <t>ЯМЗ243</t>
  </si>
  <si>
    <t>D2011L04</t>
  </si>
  <si>
    <t>1111005-20</t>
  </si>
  <si>
    <t>Редуктор</t>
  </si>
  <si>
    <t>72-2308010-03</t>
  </si>
  <si>
    <t>РП70-890.1</t>
  </si>
  <si>
    <t>Мост задний</t>
  </si>
  <si>
    <t>АТ448732</t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</si>
  <si>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январь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</si>
  <si>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февраль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</si>
  <si>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март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</si>
  <si>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(МСК) </t>
    </r>
    <r>
      <rPr>
        <b/>
        <u/>
        <sz val="11"/>
        <color theme="1"/>
        <rFont val="Calibri"/>
        <family val="2"/>
        <charset val="204"/>
        <scheme val="minor"/>
      </rPr>
      <t xml:space="preserve">апрель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</si>
  <si>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 xml:space="preserve">СМЕТА РАСХОДОВ НА ПРОВЕДЕНИЕ КАПИТАЛЬНОГО РЕМОНТА (МСК)  </t>
    </r>
    <r>
      <rPr>
        <b/>
        <u/>
        <sz val="11"/>
        <color theme="1"/>
        <rFont val="Calibri"/>
        <family val="2"/>
        <charset val="204"/>
        <scheme val="minor"/>
      </rPr>
      <t xml:space="preserve">май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</si>
  <si>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>СМЕТА РАСХОДОВ НА ПРОВЕДЕНИЕ КАПИТАЛЬНОГО РЕМОНТА июнь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2030</t>
    </r>
  </si>
  <si>
    <r>
      <t>СМЕТА РАСХОДОВ НА ПРОВЕДЕНИЕ КАПИТАЛЬНОГО РЕМОНТА (МСК) июль</t>
    </r>
    <r>
      <rPr>
        <b/>
        <u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theme="1"/>
        <rFont val="Calibri"/>
        <family val="2"/>
        <charset val="204"/>
        <scheme val="minor"/>
      </rPr>
      <t>2030</t>
    </r>
  </si>
  <si>
    <t>СМЕТА РАСХОДОВ НА ПРОВЕДЕНИЕ КАПИТАЛЬНОГО РЕМОНТА (МСК) Август 2030</t>
  </si>
  <si>
    <t>СМЕТА РАСХОДОВ НА ПРОВЕДЕНИЕ КАПИТАЛЬНОГО РЕМОНТА (МСК) Сентябрь 2030</t>
  </si>
  <si>
    <t>СМЕТА РАСХОДОВ НА ПРОВЕДЕНИЕ КАПИТАЛЬНОГО РЕМОНТА (МСК) Октябрь 2030</t>
  </si>
  <si>
    <t>СМЕТА РАСХОДОВ НА ПРОВЕДЕНИЕ КАПИТАЛЬНОГО РЕМОНТА (МСК) Ноябрь 2030</t>
  </si>
  <si>
    <t>JOHN DEERE WL56 
№1YNWL56AKHD000462
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</si>
</sst>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₽&quot;"/>
    <numFmt numFmtId="165" formatCode="#,##0.00\ &quot;₽&quot;"/>
    <numFmt numFmtId="166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0" fillId="0" borderId="0" xfId="0" applyFont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5" xfId="0" applyBorder="1"/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/>
    <xf numFmtId="0" fontId="2" fillId="2" borderId="1" xfId="0" applyFont="1" applyFill="1" applyBorder="1" applyAlignment="1">
      <alignment horizontal="left" vertical="center"/>
    </xf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164" fontId="0" fillId="0" borderId="0" xfId="0" applyNumberFormat="1"/>
    <xf numFmtId="4" fontId="9" fillId="0" borderId="1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9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20"/>
  <sheetViews>
    <sheetView topLeftCell="D4" workbookViewId="0">
      <selection activeCell="J9" sqref="J9"/>
    </sheetView>
  </sheetViews>
  <sheetFormatPr defaultRowHeight="14.5" x14ac:dyDescent="0.35"/>
  <cols>
    <col min="1" max="1" width="4.81640625" customWidth="1"/>
    <col min="2" max="2" width="21.81640625" customWidth="1"/>
    <col min="3" max="3" width="28.1796875" customWidth="1"/>
    <col min="6" max="6" width="13.453125" customWidth="1"/>
    <col min="7" max="7" width="15.81640625" customWidth="1"/>
    <col min="8" max="9" width="11.1796875" customWidth="1"/>
    <col min="10" max="10" width="13.08984375" customWidth="1"/>
    <col min="11" max="11" width="12.1796875" customWidth="1"/>
    <col min="12" max="12" width="11.6328125" customWidth="1"/>
    <col min="13" max="13" width="12" customWidth="1"/>
    <col min="14" max="14" width="14.1796875" customWidth="1"/>
    <col min="15" max="15" width="10.81640625" customWidth="1"/>
    <col min="17" max="17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42" t="s">
        <v>87</v>
      </c>
      <c r="B6" s="42"/>
      <c r="C6" s="42"/>
      <c r="D6" s="42"/>
      <c r="E6" s="42"/>
      <c r="F6" s="42"/>
      <c r="G6" s="42"/>
    </row>
    <row r="9" spans="1:17" ht="71.5" customHeight="1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37</v>
      </c>
      <c r="C10" s="22" t="s">
        <v>36</v>
      </c>
      <c r="D10" s="11">
        <f>H10+I10+J10+K10+L10+M10+N10+O10+P10</f>
        <v>2</v>
      </c>
      <c r="E10" s="6" t="s">
        <v>7</v>
      </c>
      <c r="F10" s="38">
        <v>0</v>
      </c>
      <c r="G10" s="34">
        <f>F10*D10</f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2</v>
      </c>
      <c r="P10" s="18">
        <v>0</v>
      </c>
      <c r="Q10" s="29"/>
    </row>
    <row r="11" spans="1:17" x14ac:dyDescent="0.35">
      <c r="A11" s="5">
        <f>A10+1</f>
        <v>2</v>
      </c>
      <c r="B11" s="23" t="s">
        <v>39</v>
      </c>
      <c r="C11" s="22" t="s">
        <v>38</v>
      </c>
      <c r="D11" s="11">
        <f t="shared" ref="D11:D16" si="0">H11+I11+J11+K11+L11+M11+N11+O11+P11</f>
        <v>1</v>
      </c>
      <c r="E11" s="6" t="s">
        <v>7</v>
      </c>
      <c r="F11" s="38">
        <v>0</v>
      </c>
      <c r="G11" s="34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1</v>
      </c>
      <c r="P11" s="18">
        <v>0</v>
      </c>
      <c r="Q11" s="29"/>
    </row>
    <row r="12" spans="1:17" x14ac:dyDescent="0.35">
      <c r="A12" s="5">
        <f t="shared" ref="A12:A16" si="2">A11+1</f>
        <v>3</v>
      </c>
      <c r="B12" s="23" t="s">
        <v>41</v>
      </c>
      <c r="C12" s="22" t="s">
        <v>40</v>
      </c>
      <c r="D12" s="11">
        <f t="shared" si="0"/>
        <v>1</v>
      </c>
      <c r="E12" s="6" t="s">
        <v>7</v>
      </c>
      <c r="F12" s="38">
        <v>0</v>
      </c>
      <c r="G12" s="34">
        <f t="shared" si="1"/>
        <v>0</v>
      </c>
      <c r="H12" s="2">
        <v>0</v>
      </c>
      <c r="I12" s="2">
        <v>1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43</v>
      </c>
      <c r="C13" s="22" t="s">
        <v>42</v>
      </c>
      <c r="D13" s="11">
        <f t="shared" si="0"/>
        <v>1</v>
      </c>
      <c r="E13" s="6" t="s">
        <v>7</v>
      </c>
      <c r="F13" s="38">
        <v>0</v>
      </c>
      <c r="G13" s="34">
        <f t="shared" si="1"/>
        <v>0</v>
      </c>
      <c r="H13" s="2">
        <v>0</v>
      </c>
      <c r="I13" s="2">
        <v>1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23" t="s">
        <v>45</v>
      </c>
      <c r="C14" s="22" t="s">
        <v>44</v>
      </c>
      <c r="D14" s="11">
        <f t="shared" si="0"/>
        <v>1</v>
      </c>
      <c r="E14" s="6" t="s">
        <v>7</v>
      </c>
      <c r="F14" s="38">
        <v>0</v>
      </c>
      <c r="G14" s="34">
        <f t="shared" si="1"/>
        <v>0</v>
      </c>
      <c r="H14" s="2">
        <v>0</v>
      </c>
      <c r="I14" s="2">
        <v>1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23" t="s">
        <v>46</v>
      </c>
      <c r="C15" s="22" t="s">
        <v>40</v>
      </c>
      <c r="D15" s="11">
        <f t="shared" si="0"/>
        <v>1</v>
      </c>
      <c r="E15" s="6" t="s">
        <v>7</v>
      </c>
      <c r="F15" s="38">
        <v>0</v>
      </c>
      <c r="G15" s="34">
        <f t="shared" si="1"/>
        <v>0</v>
      </c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65</v>
      </c>
      <c r="E16" s="2" t="s">
        <v>23</v>
      </c>
      <c r="F16" s="38">
        <v>0</v>
      </c>
      <c r="G16" s="34">
        <f t="shared" si="1"/>
        <v>0</v>
      </c>
      <c r="H16" s="2">
        <v>15</v>
      </c>
      <c r="I16" s="2">
        <v>25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1">
        <v>25</v>
      </c>
      <c r="P16" s="18">
        <v>0</v>
      </c>
      <c r="Q16" s="29"/>
    </row>
    <row r="17" spans="1:16" x14ac:dyDescent="0.35">
      <c r="A17" s="43" t="s">
        <v>9</v>
      </c>
      <c r="B17" s="44"/>
      <c r="C17" s="44"/>
      <c r="D17" s="44"/>
      <c r="E17" s="44"/>
      <c r="F17" s="45"/>
      <c r="G17" s="30">
        <f>SUM(G10:G16)</f>
        <v>0</v>
      </c>
      <c r="H17" s="2"/>
      <c r="I17" s="2"/>
      <c r="J17" s="2"/>
      <c r="K17" s="2"/>
      <c r="L17" s="2"/>
      <c r="M17" s="2"/>
      <c r="N17" s="1"/>
      <c r="O17" s="1"/>
      <c r="P17" s="1"/>
    </row>
    <row r="18" spans="1:16" x14ac:dyDescent="0.35">
      <c r="A18" s="43" t="s">
        <v>8</v>
      </c>
      <c r="B18" s="44"/>
      <c r="C18" s="44"/>
      <c r="D18" s="44"/>
      <c r="E18" s="44"/>
      <c r="F18" s="45"/>
      <c r="G18" s="31">
        <f>G17</f>
        <v>0</v>
      </c>
      <c r="H18" s="1"/>
      <c r="I18" s="1"/>
      <c r="J18" s="1"/>
      <c r="K18" s="1"/>
      <c r="L18" s="1"/>
      <c r="M18" s="1"/>
      <c r="N18" s="1"/>
      <c r="O18" s="1"/>
      <c r="P18" s="1"/>
    </row>
    <row r="20" spans="1:16" x14ac:dyDescent="0.35">
      <c r="A20" t="s">
        <v>13</v>
      </c>
      <c r="N20" s="9"/>
    </row>
  </sheetData>
  <mergeCells count="3">
    <mergeCell ref="A6:G6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36"/>
  <sheetViews>
    <sheetView topLeftCell="C6" workbookViewId="0">
      <selection activeCell="J9" sqref="J9"/>
    </sheetView>
  </sheetViews>
  <sheetFormatPr defaultRowHeight="14.5" x14ac:dyDescent="0.35"/>
  <cols>
    <col min="1" max="1" width="5" customWidth="1"/>
    <col min="2" max="2" width="21.453125" customWidth="1"/>
    <col min="3" max="3" width="22.453125" customWidth="1"/>
    <col min="6" max="6" width="12.54296875" customWidth="1"/>
    <col min="7" max="7" width="13.36328125" customWidth="1"/>
    <col min="8" max="8" width="11" customWidth="1"/>
    <col min="9" max="9" width="10.1796875" customWidth="1"/>
    <col min="10" max="10" width="10.54296875" customWidth="1"/>
    <col min="11" max="11" width="9.81640625" customWidth="1"/>
    <col min="12" max="12" width="9.453125" customWidth="1"/>
    <col min="13" max="13" width="9.81640625" customWidth="1"/>
    <col min="16" max="16" width="10.1796875" bestFit="1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4" spans="1:17" x14ac:dyDescent="0.35">
      <c r="B4" t="s">
        <v>47</v>
      </c>
    </row>
    <row r="6" spans="1:17" x14ac:dyDescent="0.35">
      <c r="A6" s="42" t="s">
        <v>88</v>
      </c>
      <c r="B6" s="42"/>
      <c r="C6" s="42"/>
      <c r="D6" s="42"/>
      <c r="E6" s="42"/>
      <c r="F6" s="42"/>
      <c r="G6" s="42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v>4</v>
      </c>
      <c r="E10" s="6" t="s">
        <v>7</v>
      </c>
      <c r="F10" s="38">
        <v>0</v>
      </c>
      <c r="G10" s="34">
        <f>F10*D10</f>
        <v>0</v>
      </c>
      <c r="H10" s="2">
        <v>0</v>
      </c>
      <c r="I10" s="2">
        <v>4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>
        <v>3504466800</v>
      </c>
      <c r="C11" s="22" t="s">
        <v>44</v>
      </c>
      <c r="D11" s="11">
        <f t="shared" ref="D11:D15" si="0">H11+I11+J11+K11+L11+M11+N11+O11+P11</f>
        <v>1</v>
      </c>
      <c r="E11" s="6" t="s">
        <v>7</v>
      </c>
      <c r="F11" s="38">
        <v>0</v>
      </c>
      <c r="G11" s="34">
        <f t="shared" ref="G11:G15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1</v>
      </c>
      <c r="O11" s="1">
        <v>0</v>
      </c>
      <c r="P11" s="18">
        <v>0</v>
      </c>
      <c r="Q11" s="29"/>
    </row>
    <row r="12" spans="1:17" x14ac:dyDescent="0.35">
      <c r="A12" s="5">
        <f t="shared" ref="A12:A15" si="2">A11+1</f>
        <v>3</v>
      </c>
      <c r="B12" s="16">
        <v>3010002500</v>
      </c>
      <c r="C12" s="22" t="s">
        <v>48</v>
      </c>
      <c r="D12" s="11">
        <f t="shared" si="0"/>
        <v>1</v>
      </c>
      <c r="E12" s="6" t="s">
        <v>7</v>
      </c>
      <c r="F12" s="38">
        <v>0</v>
      </c>
      <c r="G12" s="3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1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23" t="s">
        <v>50</v>
      </c>
      <c r="C13" s="22" t="s">
        <v>49</v>
      </c>
      <c r="D13" s="11">
        <f t="shared" si="0"/>
        <v>1</v>
      </c>
      <c r="E13" s="6" t="s">
        <v>7</v>
      </c>
      <c r="F13" s="38">
        <v>0</v>
      </c>
      <c r="G13" s="3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1">
        <v>0</v>
      </c>
      <c r="P13" s="18">
        <v>1</v>
      </c>
      <c r="Q13" s="29"/>
    </row>
    <row r="14" spans="1:17" x14ac:dyDescent="0.35">
      <c r="A14" s="5">
        <f t="shared" si="2"/>
        <v>5</v>
      </c>
      <c r="B14" s="1" t="s">
        <v>14</v>
      </c>
      <c r="C14" s="1" t="s">
        <v>22</v>
      </c>
      <c r="D14" s="11">
        <f t="shared" si="0"/>
        <v>13</v>
      </c>
      <c r="E14" s="2" t="s">
        <v>23</v>
      </c>
      <c r="F14" s="38">
        <v>0</v>
      </c>
      <c r="G14" s="34">
        <f t="shared" si="1"/>
        <v>0</v>
      </c>
      <c r="H14" s="2">
        <v>0</v>
      </c>
      <c r="I14" s="2">
        <v>4</v>
      </c>
      <c r="J14" s="2">
        <v>0</v>
      </c>
      <c r="K14" s="2">
        <v>0</v>
      </c>
      <c r="L14" s="2">
        <v>0</v>
      </c>
      <c r="M14" s="2">
        <v>0</v>
      </c>
      <c r="N14" s="10">
        <v>4</v>
      </c>
      <c r="O14" s="1">
        <v>0</v>
      </c>
      <c r="P14" s="18">
        <v>5</v>
      </c>
      <c r="Q14" s="29"/>
    </row>
    <row r="15" spans="1:17" x14ac:dyDescent="0.35">
      <c r="A15" s="5">
        <f t="shared" si="2"/>
        <v>6</v>
      </c>
      <c r="B15" s="15" t="s">
        <v>14</v>
      </c>
      <c r="C15" s="12" t="s">
        <v>14</v>
      </c>
      <c r="D15" s="11">
        <f t="shared" si="0"/>
        <v>0</v>
      </c>
      <c r="E15" s="6" t="s">
        <v>7</v>
      </c>
      <c r="F15" s="38">
        <v>0</v>
      </c>
      <c r="G15" s="3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43" t="s">
        <v>9</v>
      </c>
      <c r="B16" s="44"/>
      <c r="C16" s="44"/>
      <c r="D16" s="44"/>
      <c r="E16" s="44"/>
      <c r="F16" s="45"/>
      <c r="G16" s="32">
        <f>SUM(G10:G15)</f>
        <v>0</v>
      </c>
      <c r="H16" s="2"/>
      <c r="I16" s="2"/>
      <c r="J16" s="2"/>
      <c r="K16" s="2"/>
      <c r="L16" s="2"/>
      <c r="M16" s="2"/>
      <c r="N16" s="1"/>
      <c r="O16" s="1"/>
      <c r="P16" s="1"/>
      <c r="Q16" s="29"/>
    </row>
    <row r="17" spans="1:17" x14ac:dyDescent="0.35">
      <c r="A17" s="43" t="s">
        <v>8</v>
      </c>
      <c r="B17" s="44"/>
      <c r="C17" s="44"/>
      <c r="D17" s="44"/>
      <c r="E17" s="44"/>
      <c r="F17" s="45"/>
      <c r="G17" s="33">
        <f>G16</f>
        <v>0</v>
      </c>
      <c r="H17" s="1"/>
      <c r="I17" s="1"/>
      <c r="J17" s="1"/>
      <c r="K17" s="1"/>
      <c r="L17" s="1"/>
      <c r="M17" s="1"/>
      <c r="N17" s="1"/>
      <c r="O17" s="1"/>
      <c r="P17" s="1"/>
      <c r="Q17" s="29"/>
    </row>
    <row r="19" spans="1:17" x14ac:dyDescent="0.35">
      <c r="A19" t="s">
        <v>13</v>
      </c>
      <c r="N19" s="9"/>
    </row>
    <row r="36" ht="18" customHeight="1" x14ac:dyDescent="0.35"/>
  </sheetData>
  <mergeCells count="3">
    <mergeCell ref="A6:G6"/>
    <mergeCell ref="A17:F17"/>
    <mergeCell ref="A16:F16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Q20"/>
  <sheetViews>
    <sheetView topLeftCell="C6" workbookViewId="0">
      <selection activeCell="J9" sqref="J9"/>
    </sheetView>
  </sheetViews>
  <sheetFormatPr defaultRowHeight="14.5" x14ac:dyDescent="0.35"/>
  <cols>
    <col min="1" max="1" width="4.1796875" customWidth="1"/>
    <col min="2" max="2" width="20.453125" customWidth="1"/>
    <col min="3" max="3" width="24.1796875" customWidth="1"/>
    <col min="6" max="6" width="11.81640625" customWidth="1"/>
    <col min="7" max="7" width="14" customWidth="1"/>
    <col min="8" max="9" width="9.8164062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42" t="s">
        <v>89</v>
      </c>
      <c r="B6" s="42"/>
      <c r="C6" s="42"/>
      <c r="D6" s="42"/>
      <c r="E6" s="42"/>
      <c r="F6" s="42"/>
      <c r="G6" s="42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8">
        <v>0</v>
      </c>
      <c r="G10" s="34">
        <f>F10*D10</f>
        <v>0</v>
      </c>
      <c r="H10" s="2">
        <v>0</v>
      </c>
      <c r="I10" s="2">
        <v>0</v>
      </c>
      <c r="J10" s="2">
        <v>4</v>
      </c>
      <c r="K10" s="2">
        <v>0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>A10+1</f>
        <v>2</v>
      </c>
      <c r="B11" s="23" t="s">
        <v>51</v>
      </c>
      <c r="C11" s="12" t="s">
        <v>52</v>
      </c>
      <c r="D11" s="11">
        <f t="shared" ref="D11:D16" si="0">H11+I11+J11+K11+L11+M11+N11+O11+P11</f>
        <v>2</v>
      </c>
      <c r="E11" s="6" t="s">
        <v>7</v>
      </c>
      <c r="F11" s="38">
        <v>0</v>
      </c>
      <c r="G11" s="34">
        <f t="shared" ref="G11:G16" si="1">F11*D11</f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20">
        <v>2</v>
      </c>
      <c r="P11" s="1">
        <v>0</v>
      </c>
      <c r="Q11" s="29"/>
    </row>
    <row r="12" spans="1:17" x14ac:dyDescent="0.35">
      <c r="A12" s="5">
        <f t="shared" ref="A12:A14" si="2">A11+1</f>
        <v>3</v>
      </c>
      <c r="B12" s="23" t="s">
        <v>53</v>
      </c>
      <c r="C12" s="12" t="s">
        <v>54</v>
      </c>
      <c r="D12" s="11">
        <f t="shared" si="0"/>
        <v>16</v>
      </c>
      <c r="E12" s="6" t="s">
        <v>7</v>
      </c>
      <c r="F12" s="38">
        <v>0</v>
      </c>
      <c r="G12" s="34">
        <f t="shared" si="1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20">
        <v>16</v>
      </c>
      <c r="P12" s="1">
        <v>0</v>
      </c>
      <c r="Q12" s="29"/>
    </row>
    <row r="13" spans="1:17" x14ac:dyDescent="0.35">
      <c r="A13" s="5">
        <f t="shared" si="2"/>
        <v>4</v>
      </c>
      <c r="B13" s="23" t="s">
        <v>55</v>
      </c>
      <c r="C13" s="12" t="s">
        <v>56</v>
      </c>
      <c r="D13" s="11">
        <f t="shared" si="0"/>
        <v>2</v>
      </c>
      <c r="E13" s="6" t="s">
        <v>7</v>
      </c>
      <c r="F13" s="38">
        <v>0</v>
      </c>
      <c r="G13" s="34">
        <f t="shared" si="1"/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10">
        <v>0</v>
      </c>
      <c r="O13" s="20">
        <v>2</v>
      </c>
      <c r="P13" s="1">
        <v>0</v>
      </c>
      <c r="Q13" s="29"/>
    </row>
    <row r="14" spans="1:17" x14ac:dyDescent="0.35">
      <c r="A14" s="5">
        <f t="shared" si="2"/>
        <v>5</v>
      </c>
      <c r="B14" s="14" t="s">
        <v>57</v>
      </c>
      <c r="C14" s="12" t="s">
        <v>58</v>
      </c>
      <c r="D14" s="11">
        <f t="shared" si="0"/>
        <v>2</v>
      </c>
      <c r="E14" s="6" t="s">
        <v>7</v>
      </c>
      <c r="F14" s="38">
        <v>0</v>
      </c>
      <c r="G14" s="3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10">
        <v>0</v>
      </c>
      <c r="O14" s="20">
        <v>2</v>
      </c>
      <c r="P14" s="1">
        <v>0</v>
      </c>
      <c r="Q14" s="29"/>
    </row>
    <row r="15" spans="1:17" x14ac:dyDescent="0.35">
      <c r="A15" s="5"/>
      <c r="B15" s="14"/>
      <c r="C15" s="22" t="s">
        <v>22</v>
      </c>
      <c r="D15" s="11">
        <f t="shared" si="0"/>
        <v>25</v>
      </c>
      <c r="E15" s="27" t="s">
        <v>7</v>
      </c>
      <c r="F15" s="38">
        <v>0</v>
      </c>
      <c r="G15" s="3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10">
        <v>0</v>
      </c>
      <c r="O15" s="20">
        <v>25</v>
      </c>
      <c r="P15" s="1"/>
      <c r="Q15" s="29"/>
    </row>
    <row r="16" spans="1:17" x14ac:dyDescent="0.35">
      <c r="A16" s="5">
        <f>A14+1</f>
        <v>6</v>
      </c>
      <c r="B16" s="1" t="s">
        <v>59</v>
      </c>
      <c r="C16" s="1" t="s">
        <v>60</v>
      </c>
      <c r="D16" s="11">
        <f t="shared" si="0"/>
        <v>2</v>
      </c>
      <c r="E16" s="2" t="s">
        <v>23</v>
      </c>
      <c r="F16" s="38">
        <v>0</v>
      </c>
      <c r="G16" s="34">
        <f t="shared" si="1"/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10">
        <v>0</v>
      </c>
      <c r="O16" s="20">
        <v>2</v>
      </c>
      <c r="P16" s="1">
        <v>0</v>
      </c>
      <c r="Q16" s="29"/>
    </row>
    <row r="17" spans="1:16" x14ac:dyDescent="0.35">
      <c r="A17" s="43" t="s">
        <v>9</v>
      </c>
      <c r="B17" s="44"/>
      <c r="C17" s="44"/>
      <c r="D17" s="44"/>
      <c r="E17" s="44"/>
      <c r="F17" s="45"/>
      <c r="G17" s="39">
        <f>SUM(G10:G16)</f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">
        <v>0</v>
      </c>
      <c r="O17" s="20">
        <v>0</v>
      </c>
      <c r="P17" s="1">
        <v>0</v>
      </c>
    </row>
    <row r="18" spans="1:16" x14ac:dyDescent="0.35">
      <c r="A18" s="43" t="s">
        <v>8</v>
      </c>
      <c r="B18" s="44"/>
      <c r="C18" s="44"/>
      <c r="D18" s="44"/>
      <c r="E18" s="44"/>
      <c r="F18" s="45"/>
      <c r="G18" s="40">
        <f>G17</f>
        <v>0</v>
      </c>
      <c r="H18" s="1"/>
      <c r="I18" s="1"/>
      <c r="J18" s="1"/>
      <c r="K18" s="1"/>
      <c r="L18" s="1"/>
      <c r="M18" s="1"/>
      <c r="N18" s="1"/>
    </row>
    <row r="20" spans="1:16" x14ac:dyDescent="0.35">
      <c r="A20" t="s">
        <v>13</v>
      </c>
      <c r="N20" s="9"/>
    </row>
  </sheetData>
  <mergeCells count="3">
    <mergeCell ref="A6:G6"/>
    <mergeCell ref="A18:F18"/>
    <mergeCell ref="A17:F17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Q21"/>
  <sheetViews>
    <sheetView topLeftCell="C6" workbookViewId="0">
      <selection activeCell="J9" sqref="J9"/>
    </sheetView>
  </sheetViews>
  <sheetFormatPr defaultRowHeight="14.5" x14ac:dyDescent="0.35"/>
  <cols>
    <col min="1" max="1" width="5.81640625" customWidth="1"/>
    <col min="2" max="2" width="20.1796875" customWidth="1"/>
    <col min="3" max="3" width="28" customWidth="1"/>
    <col min="6" max="6" width="12.453125" customWidth="1"/>
    <col min="7" max="7" width="13.453125" customWidth="1"/>
    <col min="8" max="8" width="10.81640625" customWidth="1"/>
    <col min="9" max="9" width="9.81640625" customWidth="1"/>
    <col min="10" max="10" width="9.1796875" customWidth="1"/>
    <col min="11" max="11" width="9.81640625" customWidth="1"/>
    <col min="12" max="12" width="9.1796875" customWidth="1"/>
    <col min="13" max="13" width="10.1796875" customWidth="1"/>
    <col min="16" max="16" width="10.26953125" customWidth="1"/>
  </cols>
  <sheetData>
    <row r="1" spans="1:17" x14ac:dyDescent="0.35">
      <c r="G1" s="4" t="s">
        <v>10</v>
      </c>
    </row>
    <row r="2" spans="1:17" x14ac:dyDescent="0.35">
      <c r="G2" s="4" t="s">
        <v>11</v>
      </c>
    </row>
    <row r="3" spans="1:17" x14ac:dyDescent="0.35">
      <c r="G3" s="4" t="s">
        <v>12</v>
      </c>
    </row>
    <row r="6" spans="1:17" x14ac:dyDescent="0.35">
      <c r="A6" s="42" t="s">
        <v>90</v>
      </c>
      <c r="B6" s="42"/>
      <c r="C6" s="42"/>
      <c r="D6" s="42"/>
      <c r="E6" s="42"/>
      <c r="F6" s="42"/>
      <c r="G6" s="42"/>
    </row>
    <row r="9" spans="1:17" ht="116" x14ac:dyDescent="0.35">
      <c r="A9" s="7" t="s">
        <v>0</v>
      </c>
      <c r="B9" s="8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17" t="s">
        <v>24</v>
      </c>
      <c r="I9" s="17" t="s">
        <v>25</v>
      </c>
      <c r="J9" s="17" t="s">
        <v>98</v>
      </c>
      <c r="K9" s="17" t="s">
        <v>26</v>
      </c>
      <c r="L9" s="17" t="s">
        <v>27</v>
      </c>
      <c r="M9" s="17" t="s">
        <v>28</v>
      </c>
      <c r="N9" s="17" t="s">
        <v>29</v>
      </c>
      <c r="O9" s="17" t="s">
        <v>30</v>
      </c>
      <c r="P9" s="17" t="s">
        <v>31</v>
      </c>
    </row>
    <row r="10" spans="1:17" x14ac:dyDescent="0.35">
      <c r="A10" s="5">
        <v>1</v>
      </c>
      <c r="B10" s="23" t="s">
        <v>32</v>
      </c>
      <c r="C10" s="22" t="s">
        <v>19</v>
      </c>
      <c r="D10" s="11">
        <f>H10+I10+J10+K10+L10+M10+N10+O10+P10</f>
        <v>4</v>
      </c>
      <c r="E10" s="6" t="s">
        <v>7</v>
      </c>
      <c r="F10" s="38">
        <v>0</v>
      </c>
      <c r="G10" s="34">
        <f>F10*D10</f>
        <v>0</v>
      </c>
      <c r="H10" s="2">
        <v>0</v>
      </c>
      <c r="I10" s="2">
        <v>0</v>
      </c>
      <c r="J10" s="2">
        <v>0</v>
      </c>
      <c r="K10" s="2">
        <v>4</v>
      </c>
      <c r="L10" s="2">
        <v>0</v>
      </c>
      <c r="M10" s="2">
        <v>0</v>
      </c>
      <c r="N10" s="10">
        <v>0</v>
      </c>
      <c r="O10" s="1">
        <v>0</v>
      </c>
      <c r="P10" s="18">
        <v>0</v>
      </c>
      <c r="Q10" s="29"/>
    </row>
    <row r="11" spans="1:17" x14ac:dyDescent="0.35">
      <c r="A11" s="5">
        <f>A10+1</f>
        <v>2</v>
      </c>
      <c r="B11" s="16" t="s">
        <v>41</v>
      </c>
      <c r="C11" s="22" t="s">
        <v>40</v>
      </c>
      <c r="D11" s="11">
        <f t="shared" ref="D11:D17" si="0">H11+I11+J11+K11+L11+M11+N11+O11+P11</f>
        <v>1</v>
      </c>
      <c r="E11" s="6" t="s">
        <v>7</v>
      </c>
      <c r="F11" s="38">
        <v>0</v>
      </c>
      <c r="G11" s="34">
        <f t="shared" ref="G11:G17" si="1">F11*D11</f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8">
        <v>0</v>
      </c>
      <c r="Q11" s="29"/>
    </row>
    <row r="12" spans="1:17" x14ac:dyDescent="0.35">
      <c r="A12" s="5">
        <f t="shared" ref="A12:A17" si="2">A11+1</f>
        <v>3</v>
      </c>
      <c r="B12" s="16" t="s">
        <v>43</v>
      </c>
      <c r="C12" s="12" t="s">
        <v>42</v>
      </c>
      <c r="D12" s="11">
        <f t="shared" si="0"/>
        <v>1</v>
      </c>
      <c r="E12" s="6" t="s">
        <v>7</v>
      </c>
      <c r="F12" s="38">
        <v>0</v>
      </c>
      <c r="G12" s="34">
        <f t="shared" si="1"/>
        <v>0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0</v>
      </c>
      <c r="N12" s="10">
        <v>0</v>
      </c>
      <c r="O12" s="1">
        <v>0</v>
      </c>
      <c r="P12" s="18">
        <v>0</v>
      </c>
      <c r="Q12" s="29"/>
    </row>
    <row r="13" spans="1:17" x14ac:dyDescent="0.35">
      <c r="A13" s="5">
        <f t="shared" si="2"/>
        <v>4</v>
      </c>
      <c r="B13" s="16" t="s">
        <v>45</v>
      </c>
      <c r="C13" s="12" t="s">
        <v>44</v>
      </c>
      <c r="D13" s="11">
        <f t="shared" si="0"/>
        <v>1</v>
      </c>
      <c r="E13" s="6" t="s">
        <v>7</v>
      </c>
      <c r="F13" s="38">
        <v>0</v>
      </c>
      <c r="G13" s="34">
        <f t="shared" si="1"/>
        <v>0</v>
      </c>
      <c r="H13" s="2">
        <v>0</v>
      </c>
      <c r="I13" s="2">
        <v>0</v>
      </c>
      <c r="J13" s="2">
        <v>0</v>
      </c>
      <c r="K13" s="2">
        <v>1</v>
      </c>
      <c r="L13" s="2">
        <v>0</v>
      </c>
      <c r="M13" s="2">
        <v>0</v>
      </c>
      <c r="N13" s="10">
        <v>0</v>
      </c>
      <c r="O13" s="1">
        <v>0</v>
      </c>
      <c r="P13" s="18">
        <v>0</v>
      </c>
      <c r="Q13" s="29"/>
    </row>
    <row r="14" spans="1:17" x14ac:dyDescent="0.35">
      <c r="A14" s="5">
        <f t="shared" si="2"/>
        <v>5</v>
      </c>
      <c r="B14" s="16">
        <v>524248122</v>
      </c>
      <c r="C14" s="22" t="s">
        <v>42</v>
      </c>
      <c r="D14" s="11">
        <f t="shared" si="0"/>
        <v>2</v>
      </c>
      <c r="E14" s="6" t="s">
        <v>7</v>
      </c>
      <c r="F14" s="38">
        <v>0</v>
      </c>
      <c r="G14" s="34">
        <f t="shared" si="1"/>
        <v>0</v>
      </c>
      <c r="H14" s="2">
        <v>0</v>
      </c>
      <c r="I14" s="2">
        <v>0</v>
      </c>
      <c r="J14" s="2">
        <v>0</v>
      </c>
      <c r="K14" s="2">
        <v>0</v>
      </c>
      <c r="L14" s="2">
        <v>1</v>
      </c>
      <c r="M14" s="2">
        <v>1</v>
      </c>
      <c r="N14" s="10">
        <v>0</v>
      </c>
      <c r="O14" s="1">
        <v>0</v>
      </c>
      <c r="P14" s="18">
        <v>0</v>
      </c>
      <c r="Q14" s="29"/>
    </row>
    <row r="15" spans="1:17" x14ac:dyDescent="0.35">
      <c r="A15" s="5">
        <f t="shared" si="2"/>
        <v>6</v>
      </c>
      <c r="B15" s="16">
        <v>524208558</v>
      </c>
      <c r="C15" s="28" t="s">
        <v>61</v>
      </c>
      <c r="D15" s="11">
        <f t="shared" si="0"/>
        <v>1</v>
      </c>
      <c r="E15" s="6" t="s">
        <v>7</v>
      </c>
      <c r="F15" s="38">
        <v>0</v>
      </c>
      <c r="G15" s="34">
        <f t="shared" si="1"/>
        <v>0</v>
      </c>
      <c r="H15" s="2">
        <v>0</v>
      </c>
      <c r="I15" s="2">
        <v>0</v>
      </c>
      <c r="J15" s="2">
        <v>0</v>
      </c>
      <c r="K15" s="2">
        <v>0</v>
      </c>
      <c r="L15" s="2">
        <v>1</v>
      </c>
      <c r="M15" s="2">
        <v>0</v>
      </c>
      <c r="N15" s="10">
        <v>0</v>
      </c>
      <c r="O15" s="1">
        <v>0</v>
      </c>
      <c r="P15" s="18">
        <v>0</v>
      </c>
      <c r="Q15" s="29"/>
    </row>
    <row r="16" spans="1:17" x14ac:dyDescent="0.35">
      <c r="A16" s="5">
        <f t="shared" si="2"/>
        <v>7</v>
      </c>
      <c r="B16" s="1" t="s">
        <v>14</v>
      </c>
      <c r="C16" s="1" t="s">
        <v>22</v>
      </c>
      <c r="D16" s="11">
        <f t="shared" si="0"/>
        <v>85</v>
      </c>
      <c r="E16" s="2" t="s">
        <v>23</v>
      </c>
      <c r="F16" s="38">
        <v>0</v>
      </c>
      <c r="G16" s="34">
        <f t="shared" si="1"/>
        <v>0</v>
      </c>
      <c r="H16" s="2">
        <v>0</v>
      </c>
      <c r="I16" s="2">
        <v>0</v>
      </c>
      <c r="J16" s="2">
        <v>20</v>
      </c>
      <c r="K16" s="2">
        <v>20</v>
      </c>
      <c r="L16" s="2">
        <v>25</v>
      </c>
      <c r="M16" s="2">
        <v>10</v>
      </c>
      <c r="N16" s="10">
        <v>0</v>
      </c>
      <c r="O16" s="1">
        <v>0</v>
      </c>
      <c r="P16" s="18">
        <v>10</v>
      </c>
      <c r="Q16" s="29"/>
    </row>
    <row r="17" spans="1:17" x14ac:dyDescent="0.35">
      <c r="A17" s="5">
        <f t="shared" si="2"/>
        <v>8</v>
      </c>
      <c r="B17" s="23" t="s">
        <v>63</v>
      </c>
      <c r="C17" s="22" t="s">
        <v>62</v>
      </c>
      <c r="D17" s="11">
        <f t="shared" si="0"/>
        <v>1</v>
      </c>
      <c r="E17" s="6" t="s">
        <v>7</v>
      </c>
      <c r="F17" s="38">
        <v>0</v>
      </c>
      <c r="G17" s="34">
        <f t="shared" si="1"/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10">
        <v>0</v>
      </c>
      <c r="O17" s="1">
        <v>0</v>
      </c>
      <c r="P17" s="18">
        <v>1</v>
      </c>
      <c r="Q17" s="29"/>
    </row>
    <row r="18" spans="1:17" x14ac:dyDescent="0.35">
      <c r="A18" s="43" t="s">
        <v>9</v>
      </c>
      <c r="B18" s="44"/>
      <c r="C18" s="44"/>
      <c r="D18" s="44"/>
      <c r="E18" s="44"/>
      <c r="F18" s="45"/>
      <c r="G18" s="30">
        <f>SUM(G10:G17)</f>
        <v>0</v>
      </c>
      <c r="H18" s="2"/>
      <c r="I18" s="2"/>
      <c r="J18" s="2"/>
      <c r="K18" s="2"/>
      <c r="L18" s="2"/>
      <c r="M18" s="2"/>
      <c r="N18" s="1"/>
      <c r="O18" s="1"/>
      <c r="P18" s="1"/>
    </row>
    <row r="19" spans="1:17" x14ac:dyDescent="0.35">
      <c r="A19" s="43" t="s">
        <v>8</v>
      </c>
      <c r="B19" s="44"/>
      <c r="C19" s="44"/>
      <c r="D19" s="44"/>
      <c r="E19" s="44"/>
      <c r="F19" s="45"/>
      <c r="G19" s="31">
        <f>G18</f>
        <v>0</v>
      </c>
      <c r="H19" s="1"/>
      <c r="I19" s="1"/>
      <c r="J19" s="1"/>
      <c r="K19" s="1"/>
      <c r="L19" s="1"/>
      <c r="M19" s="1"/>
      <c r="N19" s="1"/>
      <c r="O19" s="1"/>
      <c r="P19" s="1"/>
    </row>
    <row r="21" spans="1:17" x14ac:dyDescent="0.35">
      <c r="A21" t="s">
        <v>13</v>
      </c>
      <c r="N21" s="9"/>
    </row>
  </sheetData>
  <mergeCells count="3">
    <mergeCell ref="A6:G6"/>
    <mergeCell ref="A18:F18"/>
    <mergeCell ref="A19:F1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3:Q15"/>
  <sheetViews>
    <sheetView topLeftCell="C1" zoomScale="99" zoomScaleNormal="99" workbookViewId="0">
      <selection activeCell="J6" sqref="J6"/>
    </sheetView>
  </sheetViews>
  <sheetFormatPr defaultRowHeight="14.5" x14ac:dyDescent="0.35"/>
  <cols>
    <col min="1" max="1" width="6.54296875" customWidth="1"/>
    <col min="2" max="2" width="20.81640625" customWidth="1"/>
    <col min="3" max="3" width="24.81640625" customWidth="1"/>
    <col min="6" max="6" width="14.1796875" customWidth="1"/>
    <col min="7" max="7" width="14.36328125" customWidth="1"/>
    <col min="8" max="8" width="10.453125" customWidth="1"/>
    <col min="9" max="9" width="11.1796875" customWidth="1"/>
    <col min="10" max="10" width="10" customWidth="1"/>
    <col min="11" max="11" width="10.453125" customWidth="1"/>
    <col min="12" max="12" width="9.81640625" customWidth="1"/>
    <col min="13" max="13" width="9.1796875" customWidth="1"/>
  </cols>
  <sheetData>
    <row r="3" spans="1:17" x14ac:dyDescent="0.35">
      <c r="A3" s="42" t="s">
        <v>91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4" t="s">
        <v>33</v>
      </c>
      <c r="C7" s="22" t="s">
        <v>19</v>
      </c>
      <c r="D7" s="11">
        <f>H7+I7+J7+K7+L7+M7+N7+O7+P7</f>
        <v>4</v>
      </c>
      <c r="E7" s="6" t="s">
        <v>7</v>
      </c>
      <c r="F7" s="38">
        <v>0</v>
      </c>
      <c r="G7" s="34">
        <f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8">
        <v>0</v>
      </c>
      <c r="P7" s="1">
        <v>4</v>
      </c>
      <c r="Q7" s="29"/>
    </row>
    <row r="8" spans="1:17" x14ac:dyDescent="0.35">
      <c r="A8" s="5">
        <f>A7+1</f>
        <v>2</v>
      </c>
      <c r="B8" s="23" t="s">
        <v>34</v>
      </c>
      <c r="C8" s="22" t="s">
        <v>19</v>
      </c>
      <c r="D8" s="11">
        <f t="shared" ref="D8:D11" si="0">H8+I8+J8+K8+L8+M8+N8+O8+P8</f>
        <v>6</v>
      </c>
      <c r="E8" s="6" t="s">
        <v>7</v>
      </c>
      <c r="F8" s="38">
        <v>0</v>
      </c>
      <c r="G8" s="34">
        <f t="shared" ref="G8:G11" si="1">F8*D8</f>
        <v>0</v>
      </c>
      <c r="H8" s="2">
        <v>0</v>
      </c>
      <c r="I8" s="2">
        <v>0</v>
      </c>
      <c r="J8" s="2">
        <v>0</v>
      </c>
      <c r="K8" s="2">
        <v>0</v>
      </c>
      <c r="L8" s="2">
        <v>2</v>
      </c>
      <c r="M8" s="2">
        <v>2</v>
      </c>
      <c r="N8" s="10">
        <v>2</v>
      </c>
      <c r="O8" s="18">
        <v>0</v>
      </c>
      <c r="P8" s="1">
        <v>0</v>
      </c>
      <c r="Q8" s="29"/>
    </row>
    <row r="9" spans="1:17" x14ac:dyDescent="0.35">
      <c r="A9" s="5">
        <f t="shared" ref="A9:A11" si="2">A8+1</f>
        <v>3</v>
      </c>
      <c r="B9" s="23" t="s">
        <v>35</v>
      </c>
      <c r="C9" s="22" t="s">
        <v>19</v>
      </c>
      <c r="D9" s="11">
        <f t="shared" si="0"/>
        <v>6</v>
      </c>
      <c r="E9" s="6" t="s">
        <v>7</v>
      </c>
      <c r="F9" s="38">
        <v>0</v>
      </c>
      <c r="G9" s="34">
        <f t="shared" si="1"/>
        <v>0</v>
      </c>
      <c r="H9" s="2">
        <v>0</v>
      </c>
      <c r="I9" s="2">
        <v>0</v>
      </c>
      <c r="J9" s="2">
        <v>0</v>
      </c>
      <c r="K9" s="2">
        <v>0</v>
      </c>
      <c r="L9" s="2">
        <v>2</v>
      </c>
      <c r="M9" s="2">
        <v>2</v>
      </c>
      <c r="N9" s="10">
        <v>2</v>
      </c>
      <c r="O9" s="18">
        <v>0</v>
      </c>
      <c r="P9" s="1">
        <v>0</v>
      </c>
      <c r="Q9" s="29"/>
    </row>
    <row r="10" spans="1:17" x14ac:dyDescent="0.35">
      <c r="A10" s="5">
        <f t="shared" si="2"/>
        <v>4</v>
      </c>
      <c r="B10" s="13">
        <v>524208558</v>
      </c>
      <c r="C10" s="12" t="s">
        <v>61</v>
      </c>
      <c r="D10" s="11">
        <f t="shared" si="0"/>
        <v>1</v>
      </c>
      <c r="E10" s="6" t="s">
        <v>7</v>
      </c>
      <c r="F10" s="38">
        <v>0</v>
      </c>
      <c r="G10" s="34">
        <f t="shared" si="1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</v>
      </c>
      <c r="N10" s="10">
        <v>0</v>
      </c>
      <c r="O10" s="18">
        <v>0</v>
      </c>
      <c r="P10" s="1">
        <v>0</v>
      </c>
      <c r="Q10" s="29"/>
    </row>
    <row r="11" spans="1:17" x14ac:dyDescent="0.35">
      <c r="A11" s="5">
        <f t="shared" si="2"/>
        <v>5</v>
      </c>
      <c r="B11" s="1" t="s">
        <v>14</v>
      </c>
      <c r="C11" s="1" t="s">
        <v>22</v>
      </c>
      <c r="D11" s="11">
        <f t="shared" si="0"/>
        <v>24</v>
      </c>
      <c r="E11" s="2" t="s">
        <v>23</v>
      </c>
      <c r="F11" s="38">
        <v>0</v>
      </c>
      <c r="G11" s="34">
        <f t="shared" si="1"/>
        <v>0</v>
      </c>
      <c r="H11" s="2">
        <v>0</v>
      </c>
      <c r="I11" s="2">
        <v>0</v>
      </c>
      <c r="J11" s="2">
        <v>0</v>
      </c>
      <c r="K11" s="2">
        <v>0</v>
      </c>
      <c r="L11" s="2">
        <v>4</v>
      </c>
      <c r="M11" s="2">
        <v>20</v>
      </c>
      <c r="N11" s="10">
        <v>0</v>
      </c>
      <c r="O11" s="18">
        <v>0</v>
      </c>
      <c r="P11" s="1">
        <v>0</v>
      </c>
      <c r="Q11" s="29"/>
    </row>
    <row r="12" spans="1:17" x14ac:dyDescent="0.35">
      <c r="A12" s="43" t="s">
        <v>9</v>
      </c>
      <c r="B12" s="44"/>
      <c r="C12" s="44"/>
      <c r="D12" s="44"/>
      <c r="E12" s="44"/>
      <c r="F12" s="45"/>
      <c r="G12" s="30">
        <f>SUM(G7:G11)</f>
        <v>0</v>
      </c>
      <c r="H12" s="2"/>
      <c r="I12" s="2"/>
      <c r="J12" s="2"/>
      <c r="K12" s="2"/>
      <c r="L12" s="2">
        <v>0</v>
      </c>
      <c r="M12" s="2"/>
      <c r="N12" s="1"/>
      <c r="O12" s="1"/>
      <c r="P12" s="1"/>
    </row>
    <row r="13" spans="1:17" x14ac:dyDescent="0.35">
      <c r="A13" s="43" t="s">
        <v>8</v>
      </c>
      <c r="B13" s="44"/>
      <c r="C13" s="44"/>
      <c r="D13" s="44"/>
      <c r="E13" s="44"/>
      <c r="F13" s="45"/>
      <c r="G13" s="31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  <row r="15" spans="1:17" x14ac:dyDescent="0.35">
      <c r="A15" t="s">
        <v>13</v>
      </c>
      <c r="N15" s="9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8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3:Q16"/>
  <sheetViews>
    <sheetView topLeftCell="C4" workbookViewId="0">
      <selection activeCell="J6" sqref="J6"/>
    </sheetView>
  </sheetViews>
  <sheetFormatPr defaultRowHeight="14.5" x14ac:dyDescent="0.35"/>
  <cols>
    <col min="1" max="1" width="4.453125" customWidth="1"/>
    <col min="2" max="2" width="20.1796875" customWidth="1"/>
    <col min="3" max="3" width="24.1796875" customWidth="1"/>
    <col min="6" max="6" width="11.1796875" customWidth="1"/>
    <col min="7" max="7" width="13.54296875" customWidth="1"/>
    <col min="8" max="8" width="10.453125" customWidth="1"/>
    <col min="9" max="10" width="9.81640625" customWidth="1"/>
    <col min="11" max="11" width="9.453125" customWidth="1"/>
    <col min="12" max="12" width="10.1796875" customWidth="1"/>
    <col min="13" max="13" width="9.54296875" customWidth="1"/>
  </cols>
  <sheetData>
    <row r="3" spans="1:17" x14ac:dyDescent="0.35">
      <c r="A3" s="42" t="s">
        <v>92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>
        <v>272200753</v>
      </c>
      <c r="C7" s="12" t="s">
        <v>16</v>
      </c>
      <c r="D7" s="11">
        <f>H7+I7+J7+K7+L7+M7+N7+O7+P7</f>
        <v>1</v>
      </c>
      <c r="E7" s="6" t="s">
        <v>7</v>
      </c>
      <c r="F7" s="41">
        <v>0</v>
      </c>
      <c r="G7" s="34">
        <f t="shared" ref="G7:G12" si="0">F7*D7</f>
        <v>0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0</v>
      </c>
      <c r="N7" s="10">
        <v>0</v>
      </c>
      <c r="O7" s="18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13">
        <v>272200758</v>
      </c>
      <c r="C8" s="12" t="s">
        <v>17</v>
      </c>
      <c r="D8" s="11">
        <f t="shared" ref="D8:D12" si="2">H8+I8+J8+K8+L8+M8+N8+O8+P8</f>
        <v>1</v>
      </c>
      <c r="E8" s="6" t="s">
        <v>7</v>
      </c>
      <c r="F8" s="41">
        <v>0</v>
      </c>
      <c r="G8" s="34">
        <f t="shared" si="0"/>
        <v>0</v>
      </c>
      <c r="H8" s="2">
        <v>0</v>
      </c>
      <c r="I8" s="2">
        <v>0</v>
      </c>
      <c r="J8" s="2">
        <v>0</v>
      </c>
      <c r="K8" s="2">
        <v>1</v>
      </c>
      <c r="L8" s="2">
        <v>0</v>
      </c>
      <c r="M8" s="2">
        <v>0</v>
      </c>
      <c r="N8" s="10">
        <v>0</v>
      </c>
      <c r="O8" s="18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15</v>
      </c>
      <c r="C9" s="12" t="s">
        <v>18</v>
      </c>
      <c r="D9" s="11">
        <f t="shared" si="2"/>
        <v>4</v>
      </c>
      <c r="E9" s="6" t="s">
        <v>7</v>
      </c>
      <c r="F9" s="41">
        <v>0</v>
      </c>
      <c r="G9" s="34">
        <f t="shared" si="0"/>
        <v>0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v>0</v>
      </c>
      <c r="N9" s="10">
        <v>0</v>
      </c>
      <c r="O9" s="18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65</v>
      </c>
      <c r="C10" s="28" t="s">
        <v>64</v>
      </c>
      <c r="D10" s="11">
        <f t="shared" si="2"/>
        <v>1</v>
      </c>
      <c r="E10" s="6" t="s">
        <v>7</v>
      </c>
      <c r="F10" s="41">
        <v>0</v>
      </c>
      <c r="G10" s="34">
        <f t="shared" si="0"/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8">
        <v>0</v>
      </c>
      <c r="P10" s="1">
        <v>1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85</v>
      </c>
      <c r="E11" s="2" t="s">
        <v>23</v>
      </c>
      <c r="F11" s="41">
        <v>0</v>
      </c>
      <c r="G11" s="34">
        <f t="shared" si="0"/>
        <v>0</v>
      </c>
      <c r="H11" s="2">
        <v>15</v>
      </c>
      <c r="I11" s="2">
        <v>0</v>
      </c>
      <c r="J11" s="2">
        <v>0</v>
      </c>
      <c r="K11" s="2">
        <v>40</v>
      </c>
      <c r="L11" s="2">
        <v>0</v>
      </c>
      <c r="M11" s="2">
        <v>0</v>
      </c>
      <c r="N11" s="10">
        <v>0</v>
      </c>
      <c r="O11" s="18">
        <v>0</v>
      </c>
      <c r="P11" s="1">
        <v>30</v>
      </c>
      <c r="Q11" s="29"/>
    </row>
    <row r="12" spans="1:17" x14ac:dyDescent="0.35">
      <c r="A12" s="5">
        <f t="shared" si="1"/>
        <v>6</v>
      </c>
      <c r="B12" s="23" t="s">
        <v>67</v>
      </c>
      <c r="C12" s="22" t="s">
        <v>66</v>
      </c>
      <c r="D12" s="11">
        <f t="shared" si="2"/>
        <v>1</v>
      </c>
      <c r="E12" s="6" t="s">
        <v>7</v>
      </c>
      <c r="F12" s="41">
        <v>0</v>
      </c>
      <c r="G12" s="34">
        <f t="shared" si="0"/>
        <v>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8">
        <v>0</v>
      </c>
      <c r="P12" s="1">
        <v>0</v>
      </c>
      <c r="Q12" s="29"/>
    </row>
    <row r="13" spans="1:17" x14ac:dyDescent="0.35">
      <c r="A13" s="43" t="s">
        <v>9</v>
      </c>
      <c r="B13" s="44"/>
      <c r="C13" s="44"/>
      <c r="D13" s="44"/>
      <c r="E13" s="44"/>
      <c r="F13" s="45"/>
      <c r="G13" s="32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43" t="s">
        <v>8</v>
      </c>
      <c r="B14" s="44"/>
      <c r="C14" s="44"/>
      <c r="D14" s="44"/>
      <c r="E14" s="44"/>
      <c r="F14" s="45"/>
      <c r="G14" s="33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3:Q19"/>
  <sheetViews>
    <sheetView topLeftCell="C5" workbookViewId="0">
      <selection activeCell="J6" sqref="J6"/>
    </sheetView>
  </sheetViews>
  <sheetFormatPr defaultRowHeight="14.5" x14ac:dyDescent="0.3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5.81640625" customWidth="1"/>
    <col min="8" max="9" width="9.816406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3" spans="1:17" x14ac:dyDescent="0.35">
      <c r="A3" s="42" t="s">
        <v>93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68</v>
      </c>
      <c r="C7" s="26" t="s">
        <v>42</v>
      </c>
      <c r="D7" s="11">
        <f>H7+I7+J7+K7+L7+M7+N7+O7+P7</f>
        <v>1</v>
      </c>
      <c r="E7" s="6" t="s">
        <v>7</v>
      </c>
      <c r="F7" s="41">
        <v>0</v>
      </c>
      <c r="G7" s="34">
        <f t="shared" ref="G7:G13" si="0">F7*D7</f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10">
        <v>1</v>
      </c>
      <c r="O7" s="1">
        <v>0</v>
      </c>
      <c r="P7" s="1">
        <v>0</v>
      </c>
      <c r="Q7" s="29"/>
    </row>
    <row r="8" spans="1:17" x14ac:dyDescent="0.35">
      <c r="A8" s="5">
        <f t="shared" ref="A8:A15" si="1">A7+1</f>
        <v>2</v>
      </c>
      <c r="B8" s="23" t="s">
        <v>70</v>
      </c>
      <c r="C8" s="26" t="s">
        <v>69</v>
      </c>
      <c r="D8" s="11">
        <f t="shared" ref="D8:D15" si="2">H8+I8+J8+K8+L8+M8+N8+O8+P8</f>
        <v>1</v>
      </c>
      <c r="E8" s="6" t="s">
        <v>7</v>
      </c>
      <c r="F8" s="41">
        <v>0</v>
      </c>
      <c r="G8" s="34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>
        <v>2640009619</v>
      </c>
      <c r="C9" s="26" t="s">
        <v>38</v>
      </c>
      <c r="D9" s="11">
        <f t="shared" si="2"/>
        <v>1</v>
      </c>
      <c r="E9" s="6" t="s">
        <v>7</v>
      </c>
      <c r="F9" s="41">
        <v>0</v>
      </c>
      <c r="G9" s="34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10">
        <v>1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72</v>
      </c>
      <c r="C10" s="26" t="s">
        <v>71</v>
      </c>
      <c r="D10" s="11">
        <f t="shared" si="2"/>
        <v>2</v>
      </c>
      <c r="E10" s="6" t="s">
        <v>7</v>
      </c>
      <c r="F10" s="41">
        <v>0</v>
      </c>
      <c r="G10" s="34">
        <f t="shared" si="0"/>
        <v>0</v>
      </c>
      <c r="H10" s="2">
        <v>0</v>
      </c>
      <c r="I10" s="2">
        <v>1</v>
      </c>
      <c r="J10" s="2">
        <v>1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74</v>
      </c>
      <c r="C11" s="26" t="s">
        <v>73</v>
      </c>
      <c r="D11" s="11">
        <f t="shared" si="2"/>
        <v>4</v>
      </c>
      <c r="E11" s="6" t="s">
        <v>7</v>
      </c>
      <c r="F11" s="41">
        <v>0</v>
      </c>
      <c r="G11" s="34">
        <f t="shared" si="0"/>
        <v>0</v>
      </c>
      <c r="H11" s="2">
        <v>0</v>
      </c>
      <c r="I11" s="2">
        <v>2</v>
      </c>
      <c r="J11" s="2">
        <v>2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5">
        <f t="shared" si="1"/>
        <v>6</v>
      </c>
      <c r="B12" s="23" t="s">
        <v>43</v>
      </c>
      <c r="C12" s="26" t="s">
        <v>42</v>
      </c>
      <c r="D12" s="11">
        <f t="shared" si="2"/>
        <v>1</v>
      </c>
      <c r="E12" s="6" t="s">
        <v>7</v>
      </c>
      <c r="F12" s="41">
        <v>0</v>
      </c>
      <c r="G12" s="34">
        <f t="shared" si="0"/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1</v>
      </c>
      <c r="P12" s="1">
        <v>0</v>
      </c>
      <c r="Q12" s="29"/>
    </row>
    <row r="13" spans="1:17" x14ac:dyDescent="0.35">
      <c r="A13" s="5">
        <f t="shared" si="1"/>
        <v>7</v>
      </c>
      <c r="B13" s="25" t="s">
        <v>76</v>
      </c>
      <c r="C13" s="26" t="s">
        <v>75</v>
      </c>
      <c r="D13" s="11">
        <f t="shared" si="2"/>
        <v>18</v>
      </c>
      <c r="E13" s="6" t="s">
        <v>7</v>
      </c>
      <c r="F13" s="41">
        <v>0</v>
      </c>
      <c r="G13" s="34">
        <f t="shared" si="0"/>
        <v>0</v>
      </c>
      <c r="H13" s="2">
        <v>0</v>
      </c>
      <c r="I13" s="2">
        <v>6</v>
      </c>
      <c r="J13" s="2">
        <v>6</v>
      </c>
      <c r="K13" s="2">
        <v>0</v>
      </c>
      <c r="L13" s="2">
        <v>0</v>
      </c>
      <c r="M13" s="2">
        <v>0</v>
      </c>
      <c r="N13" s="10">
        <v>0</v>
      </c>
      <c r="O13" s="1">
        <v>6</v>
      </c>
      <c r="P13" s="1">
        <v>0</v>
      </c>
      <c r="Q13" s="29"/>
    </row>
    <row r="14" spans="1:17" x14ac:dyDescent="0.35">
      <c r="A14" s="5">
        <f t="shared" si="1"/>
        <v>8</v>
      </c>
      <c r="B14" s="1" t="s">
        <v>14</v>
      </c>
      <c r="C14" s="1" t="s">
        <v>22</v>
      </c>
      <c r="D14" s="11">
        <f t="shared" si="2"/>
        <v>55</v>
      </c>
      <c r="E14" s="2" t="s">
        <v>23</v>
      </c>
      <c r="F14" s="41">
        <v>0</v>
      </c>
      <c r="G14" s="34">
        <f t="shared" ref="G14:G15" si="3">F14*D14</f>
        <v>0</v>
      </c>
      <c r="H14" s="2">
        <v>0</v>
      </c>
      <c r="I14" s="2">
        <v>15</v>
      </c>
      <c r="J14" s="2">
        <v>0</v>
      </c>
      <c r="K14" s="2">
        <v>20</v>
      </c>
      <c r="L14" s="2">
        <v>0</v>
      </c>
      <c r="M14" s="2">
        <v>0</v>
      </c>
      <c r="N14" s="10">
        <v>10</v>
      </c>
      <c r="O14" s="1">
        <v>10</v>
      </c>
      <c r="P14" s="1">
        <v>0</v>
      </c>
      <c r="Q14" s="29"/>
    </row>
    <row r="15" spans="1:17" x14ac:dyDescent="0.35">
      <c r="A15" s="5">
        <f t="shared" si="1"/>
        <v>9</v>
      </c>
      <c r="B15" s="3" t="s">
        <v>77</v>
      </c>
      <c r="C15" s="1" t="s">
        <v>64</v>
      </c>
      <c r="D15" s="11">
        <f t="shared" si="2"/>
        <v>1</v>
      </c>
      <c r="E15" s="2" t="s">
        <v>7</v>
      </c>
      <c r="F15" s="41">
        <v>0</v>
      </c>
      <c r="G15" s="34">
        <f t="shared" si="3"/>
        <v>0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10">
        <v>0</v>
      </c>
      <c r="O15" s="1">
        <v>0</v>
      </c>
      <c r="P15" s="1">
        <v>0</v>
      </c>
      <c r="Q15" s="29"/>
    </row>
    <row r="16" spans="1:17" x14ac:dyDescent="0.35">
      <c r="A16" s="43" t="s">
        <v>9</v>
      </c>
      <c r="B16" s="44"/>
      <c r="C16" s="44"/>
      <c r="D16" s="44"/>
      <c r="E16" s="44"/>
      <c r="F16" s="45"/>
      <c r="G16" s="32">
        <f>SUM(G7:G15)</f>
        <v>0</v>
      </c>
      <c r="H16" s="2"/>
      <c r="I16" s="2"/>
      <c r="J16" s="2"/>
      <c r="K16" s="2"/>
      <c r="L16" s="2"/>
      <c r="M16" s="2"/>
      <c r="N16" s="1"/>
      <c r="O16" s="1"/>
      <c r="P16" s="1"/>
    </row>
    <row r="17" spans="1:16" x14ac:dyDescent="0.35">
      <c r="A17" s="43" t="s">
        <v>8</v>
      </c>
      <c r="B17" s="44"/>
      <c r="C17" s="44"/>
      <c r="D17" s="44"/>
      <c r="E17" s="44"/>
      <c r="F17" s="45"/>
      <c r="G17" s="33">
        <f>G16</f>
        <v>0</v>
      </c>
      <c r="H17" s="1"/>
      <c r="I17" s="1"/>
      <c r="J17" s="1"/>
      <c r="K17" s="1"/>
      <c r="L17" s="1"/>
      <c r="M17" s="1"/>
      <c r="N17" s="1"/>
      <c r="O17" s="1"/>
      <c r="P17" s="1"/>
    </row>
    <row r="19" spans="1:16" x14ac:dyDescent="0.35">
      <c r="A19" t="s">
        <v>13</v>
      </c>
      <c r="N19" s="9"/>
    </row>
  </sheetData>
  <mergeCells count="3">
    <mergeCell ref="A3:G3"/>
    <mergeCell ref="A16:F16"/>
    <mergeCell ref="A17:F17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3:Q16"/>
  <sheetViews>
    <sheetView topLeftCell="D1" workbookViewId="0">
      <selection activeCell="J6" sqref="J6"/>
    </sheetView>
  </sheetViews>
  <sheetFormatPr defaultRowHeight="14.5" x14ac:dyDescent="0.3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5.81640625" customWidth="1"/>
    <col min="8" max="8" width="10.1796875" customWidth="1"/>
    <col min="9" max="9" width="9.81640625" customWidth="1"/>
    <col min="10" max="10" width="10" customWidth="1"/>
    <col min="11" max="12" width="10.1796875" customWidth="1"/>
    <col min="13" max="13" width="9.81640625" customWidth="1"/>
    <col min="17" max="17" width="10.1796875" bestFit="1" customWidth="1"/>
  </cols>
  <sheetData>
    <row r="3" spans="1:17" x14ac:dyDescent="0.35">
      <c r="A3" s="42" t="s">
        <v>94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6">
        <v>4644024195</v>
      </c>
      <c r="C7" s="26" t="s">
        <v>16</v>
      </c>
      <c r="D7" s="11">
        <f>H7+I7+J7+K7+L7+M7+N7+O7+P7</f>
        <v>2</v>
      </c>
      <c r="E7" s="6" t="s">
        <v>7</v>
      </c>
      <c r="F7" s="41">
        <v>0</v>
      </c>
      <c r="G7" s="34">
        <f t="shared" ref="G7:G11" si="0">F7*D7</f>
        <v>0</v>
      </c>
      <c r="H7" s="2">
        <v>0</v>
      </c>
      <c r="I7" s="2">
        <v>1</v>
      </c>
      <c r="J7" s="2">
        <v>1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2" si="1">A7+1</f>
        <v>2</v>
      </c>
      <c r="B8" s="23" t="s">
        <v>78</v>
      </c>
      <c r="C8" s="26" t="s">
        <v>64</v>
      </c>
      <c r="D8" s="11">
        <f t="shared" ref="D8:D12" si="2">H8+I8+J8+K8+L8+M8+N8+O8+P8</f>
        <v>1</v>
      </c>
      <c r="E8" s="6" t="s">
        <v>7</v>
      </c>
      <c r="F8" s="41">
        <v>0</v>
      </c>
      <c r="G8" s="34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1">
        <v>1</v>
      </c>
      <c r="P8" s="1">
        <v>0</v>
      </c>
      <c r="Q8" s="29"/>
    </row>
    <row r="9" spans="1:17" x14ac:dyDescent="0.35">
      <c r="A9" s="5">
        <f t="shared" si="1"/>
        <v>3</v>
      </c>
      <c r="B9" s="13" t="s">
        <v>77</v>
      </c>
      <c r="C9" s="12" t="s">
        <v>64</v>
      </c>
      <c r="D9" s="11">
        <f t="shared" si="2"/>
        <v>1</v>
      </c>
      <c r="E9" s="6" t="s">
        <v>7</v>
      </c>
      <c r="F9" s="41">
        <v>0</v>
      </c>
      <c r="G9" s="34">
        <f t="shared" si="0"/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1</v>
      </c>
      <c r="N9" s="10">
        <v>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79</v>
      </c>
      <c r="C10" s="22" t="s">
        <v>64</v>
      </c>
      <c r="D10" s="11">
        <f t="shared" si="2"/>
        <v>1</v>
      </c>
      <c r="E10" s="6" t="s">
        <v>7</v>
      </c>
      <c r="F10" s="41">
        <v>0</v>
      </c>
      <c r="G10" s="34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1" t="s">
        <v>14</v>
      </c>
      <c r="C11" s="1" t="s">
        <v>22</v>
      </c>
      <c r="D11" s="11">
        <f t="shared" si="2"/>
        <v>100</v>
      </c>
      <c r="E11" s="2" t="s">
        <v>23</v>
      </c>
      <c r="F11" s="41">
        <v>0</v>
      </c>
      <c r="G11" s="34">
        <f t="shared" si="0"/>
        <v>0</v>
      </c>
      <c r="H11" s="2">
        <v>20</v>
      </c>
      <c r="I11" s="2">
        <v>0</v>
      </c>
      <c r="J11" s="2">
        <v>30</v>
      </c>
      <c r="K11" s="2">
        <v>0</v>
      </c>
      <c r="L11" s="2">
        <v>0</v>
      </c>
      <c r="M11" s="2">
        <v>20</v>
      </c>
      <c r="N11" s="10">
        <v>0</v>
      </c>
      <c r="O11" s="1">
        <v>30</v>
      </c>
      <c r="P11" s="1">
        <v>0</v>
      </c>
      <c r="Q11" s="29"/>
    </row>
    <row r="12" spans="1:17" x14ac:dyDescent="0.35">
      <c r="A12" s="5">
        <f t="shared" si="1"/>
        <v>6</v>
      </c>
      <c r="B12" s="3" t="s">
        <v>14</v>
      </c>
      <c r="C12" s="3" t="s">
        <v>14</v>
      </c>
      <c r="D12" s="11">
        <f t="shared" si="2"/>
        <v>0</v>
      </c>
      <c r="E12" s="2" t="s">
        <v>7</v>
      </c>
      <c r="F12" s="41">
        <v>0</v>
      </c>
      <c r="G12" s="34">
        <f>F12*D12</f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10">
        <v>0</v>
      </c>
      <c r="O12" s="1">
        <v>0</v>
      </c>
      <c r="P12" s="1">
        <v>0</v>
      </c>
      <c r="Q12" s="29"/>
    </row>
    <row r="13" spans="1:17" x14ac:dyDescent="0.35">
      <c r="A13" s="43" t="s">
        <v>9</v>
      </c>
      <c r="B13" s="44"/>
      <c r="C13" s="44"/>
      <c r="D13" s="44"/>
      <c r="E13" s="44"/>
      <c r="F13" s="45"/>
      <c r="G13" s="30">
        <f>SUM(G7:G12)</f>
        <v>0</v>
      </c>
      <c r="H13" s="2"/>
      <c r="I13" s="2"/>
      <c r="J13" s="2"/>
      <c r="K13" s="2"/>
      <c r="L13" s="2"/>
      <c r="M13" s="2"/>
      <c r="N13" s="1"/>
      <c r="O13" s="1"/>
      <c r="P13" s="1"/>
    </row>
    <row r="14" spans="1:17" x14ac:dyDescent="0.35">
      <c r="A14" s="43" t="s">
        <v>8</v>
      </c>
      <c r="B14" s="44"/>
      <c r="C14" s="44"/>
      <c r="D14" s="44"/>
      <c r="E14" s="44"/>
      <c r="F14" s="45"/>
      <c r="G14" s="31">
        <f>G13</f>
        <v>0</v>
      </c>
      <c r="H14" s="1"/>
      <c r="I14" s="1"/>
      <c r="J14" s="1"/>
      <c r="K14" s="1"/>
      <c r="L14" s="1"/>
      <c r="M14" s="1"/>
      <c r="N14" s="1"/>
      <c r="O14" s="1"/>
      <c r="P14" s="1"/>
    </row>
    <row r="16" spans="1:17" x14ac:dyDescent="0.35">
      <c r="A16" t="s">
        <v>13</v>
      </c>
      <c r="N16" s="9"/>
    </row>
  </sheetData>
  <mergeCells count="3">
    <mergeCell ref="A3:G3"/>
    <mergeCell ref="A13:F13"/>
    <mergeCell ref="A14:F14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  <pageSetUpPr fitToPage="1"/>
  </sheetPr>
  <dimension ref="A3:Q13"/>
  <sheetViews>
    <sheetView topLeftCell="C1" workbookViewId="0">
      <selection activeCell="J6" sqref="J6"/>
    </sheetView>
  </sheetViews>
  <sheetFormatPr defaultRowHeight="14.5" x14ac:dyDescent="0.35"/>
  <cols>
    <col min="1" max="1" width="5.54296875" customWidth="1"/>
    <col min="2" max="2" width="21.1796875" customWidth="1"/>
    <col min="3" max="3" width="23.453125" customWidth="1"/>
    <col min="6" max="6" width="11.453125" customWidth="1"/>
    <col min="7" max="7" width="13.1796875" customWidth="1"/>
    <col min="8" max="8" width="11.1796875" customWidth="1"/>
    <col min="9" max="9" width="10.542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3" spans="1:17" x14ac:dyDescent="0.35">
      <c r="A3" s="42" t="s">
        <v>95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23" t="s">
        <v>32</v>
      </c>
      <c r="C7" s="22" t="s">
        <v>19</v>
      </c>
      <c r="D7" s="11">
        <f>H7+I7+J7+K7+L7+M7+N7+O7+P7</f>
        <v>4</v>
      </c>
      <c r="E7" s="6" t="s">
        <v>7</v>
      </c>
      <c r="F7" s="41">
        <v>0</v>
      </c>
      <c r="G7" s="34">
        <f t="shared" ref="G7:G11" si="0">F7*D7</f>
        <v>0</v>
      </c>
      <c r="H7" s="2">
        <v>0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80</v>
      </c>
      <c r="C8" s="25" t="s">
        <v>64</v>
      </c>
      <c r="D8" s="11">
        <f t="shared" ref="D8:D11" si="2">H8+I8+J8+K8+L8+M8+N8+O8+P8</f>
        <v>1</v>
      </c>
      <c r="E8" s="6" t="s">
        <v>7</v>
      </c>
      <c r="F8" s="41">
        <v>0</v>
      </c>
      <c r="G8" s="34">
        <f t="shared" si="0"/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1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3" t="s">
        <v>14</v>
      </c>
      <c r="C9" s="12" t="s">
        <v>22</v>
      </c>
      <c r="D9" s="11">
        <f t="shared" si="2"/>
        <v>34</v>
      </c>
      <c r="E9" s="6" t="s">
        <v>23</v>
      </c>
      <c r="F9" s="41">
        <v>0</v>
      </c>
      <c r="G9" s="34">
        <f t="shared" si="0"/>
        <v>0</v>
      </c>
      <c r="H9" s="2">
        <v>10</v>
      </c>
      <c r="I9" s="2">
        <v>4</v>
      </c>
      <c r="J9" s="2">
        <v>0</v>
      </c>
      <c r="K9" s="2">
        <v>0</v>
      </c>
      <c r="L9" s="2">
        <v>0</v>
      </c>
      <c r="M9" s="2">
        <v>0</v>
      </c>
      <c r="N9" s="10">
        <v>20</v>
      </c>
      <c r="O9" s="1">
        <v>0</v>
      </c>
      <c r="P9" s="1">
        <v>0</v>
      </c>
      <c r="Q9" s="29"/>
    </row>
    <row r="10" spans="1:17" x14ac:dyDescent="0.35">
      <c r="A10" s="5">
        <f t="shared" si="1"/>
        <v>4</v>
      </c>
      <c r="B10" s="23" t="s">
        <v>81</v>
      </c>
      <c r="C10" s="22" t="s">
        <v>42</v>
      </c>
      <c r="D10" s="11">
        <f t="shared" si="2"/>
        <v>1</v>
      </c>
      <c r="E10" s="6" t="s">
        <v>7</v>
      </c>
      <c r="F10" s="41">
        <v>0</v>
      </c>
      <c r="G10" s="34">
        <f t="shared" si="0"/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10">
        <v>0</v>
      </c>
      <c r="O10" s="1">
        <v>0</v>
      </c>
      <c r="P10" s="1">
        <v>0</v>
      </c>
      <c r="Q10" s="29"/>
    </row>
    <row r="11" spans="1:17" x14ac:dyDescent="0.35">
      <c r="A11" s="5">
        <f t="shared" si="1"/>
        <v>5</v>
      </c>
      <c r="B11" s="23" t="s">
        <v>83</v>
      </c>
      <c r="C11" s="22" t="s">
        <v>82</v>
      </c>
      <c r="D11" s="11">
        <f t="shared" si="2"/>
        <v>1</v>
      </c>
      <c r="E11" s="6" t="s">
        <v>7</v>
      </c>
      <c r="F11" s="41">
        <v>0</v>
      </c>
      <c r="G11" s="34">
        <f t="shared" si="0"/>
        <v>0</v>
      </c>
      <c r="H11" s="2">
        <v>1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10">
        <v>0</v>
      </c>
      <c r="O11" s="1">
        <v>0</v>
      </c>
      <c r="P11" s="1">
        <v>0</v>
      </c>
      <c r="Q11" s="29"/>
    </row>
    <row r="12" spans="1:17" x14ac:dyDescent="0.35">
      <c r="A12" s="43" t="s">
        <v>9</v>
      </c>
      <c r="B12" s="44"/>
      <c r="C12" s="44"/>
      <c r="D12" s="44"/>
      <c r="E12" s="44"/>
      <c r="F12" s="45"/>
      <c r="G12" s="30">
        <f>SUM(G7:G11)</f>
        <v>0</v>
      </c>
      <c r="H12" s="2"/>
      <c r="I12" s="2"/>
      <c r="J12" s="2"/>
      <c r="K12" s="2"/>
      <c r="L12" s="2"/>
      <c r="M12" s="2"/>
      <c r="N12" s="1"/>
      <c r="O12" s="1"/>
      <c r="P12" s="1"/>
    </row>
    <row r="13" spans="1:17" x14ac:dyDescent="0.35">
      <c r="A13" s="43" t="s">
        <v>8</v>
      </c>
      <c r="B13" s="44"/>
      <c r="C13" s="44"/>
      <c r="D13" s="44"/>
      <c r="E13" s="44"/>
      <c r="F13" s="45"/>
      <c r="G13" s="31">
        <f>G12</f>
        <v>0</v>
      </c>
      <c r="H13" s="1"/>
      <c r="I13" s="1"/>
      <c r="J13" s="1"/>
      <c r="K13" s="1"/>
      <c r="L13" s="1"/>
      <c r="M13" s="1"/>
      <c r="N13" s="1"/>
      <c r="O13" s="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9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  <pageSetUpPr fitToPage="1"/>
  </sheetPr>
  <dimension ref="A3:Q13"/>
  <sheetViews>
    <sheetView topLeftCell="C4" workbookViewId="0">
      <selection activeCell="J6" sqref="J6"/>
    </sheetView>
  </sheetViews>
  <sheetFormatPr defaultRowHeight="14.5" x14ac:dyDescent="0.35"/>
  <cols>
    <col min="1" max="1" width="5.81640625" customWidth="1"/>
    <col min="2" max="2" width="20.81640625" customWidth="1"/>
    <col min="3" max="3" width="24.81640625" customWidth="1"/>
    <col min="4" max="4" width="11.1796875" customWidth="1"/>
    <col min="6" max="6" width="11" customWidth="1"/>
    <col min="7" max="7" width="14.36328125" customWidth="1"/>
    <col min="8" max="8" width="10.1796875" customWidth="1"/>
    <col min="9" max="10" width="10.453125" customWidth="1"/>
    <col min="11" max="12" width="10.1796875" customWidth="1"/>
    <col min="13" max="13" width="9.54296875" customWidth="1"/>
  </cols>
  <sheetData>
    <row r="3" spans="1:17" x14ac:dyDescent="0.35">
      <c r="A3" s="42" t="s">
        <v>96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9" t="s">
        <v>32</v>
      </c>
      <c r="C7" s="12" t="s">
        <v>19</v>
      </c>
      <c r="D7" s="11">
        <f>H7+I7+J7+K7+L7+M7+N7+O7+P7</f>
        <v>4</v>
      </c>
      <c r="E7" s="6" t="s">
        <v>7</v>
      </c>
      <c r="F7" s="41">
        <v>0</v>
      </c>
      <c r="G7" s="34">
        <f t="shared" ref="G7:G11" si="0">F7*D7</f>
        <v>0</v>
      </c>
      <c r="H7" s="2">
        <v>0</v>
      </c>
      <c r="I7" s="2">
        <v>0</v>
      </c>
      <c r="J7" s="2">
        <v>4</v>
      </c>
      <c r="K7" s="2">
        <v>0</v>
      </c>
      <c r="L7" s="2">
        <v>0</v>
      </c>
      <c r="M7" s="2">
        <v>0</v>
      </c>
      <c r="N7" s="10">
        <v>0</v>
      </c>
      <c r="O7" s="20">
        <v>0</v>
      </c>
      <c r="P7" s="1">
        <v>0</v>
      </c>
      <c r="Q7" s="29"/>
    </row>
    <row r="8" spans="1:17" x14ac:dyDescent="0.35">
      <c r="A8" s="5">
        <f t="shared" ref="A8:A11" si="1">A7+1</f>
        <v>2</v>
      </c>
      <c r="B8" s="23" t="s">
        <v>84</v>
      </c>
      <c r="C8" s="22" t="s">
        <v>69</v>
      </c>
      <c r="D8" s="11">
        <f t="shared" ref="D8:D11" si="2">H8+I8+J8+K8+L8+M8+N8+O8+P8</f>
        <v>1</v>
      </c>
      <c r="E8" s="6" t="s">
        <v>7</v>
      </c>
      <c r="F8" s="41">
        <v>0</v>
      </c>
      <c r="G8" s="34">
        <f t="shared" si="0"/>
        <v>0</v>
      </c>
      <c r="H8" s="2">
        <v>1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10">
        <v>0</v>
      </c>
      <c r="O8" s="20">
        <v>0</v>
      </c>
      <c r="P8" s="1">
        <v>0</v>
      </c>
      <c r="Q8" s="29"/>
    </row>
    <row r="9" spans="1:17" x14ac:dyDescent="0.35">
      <c r="A9" s="5">
        <f t="shared" si="1"/>
        <v>3</v>
      </c>
      <c r="B9" s="16" t="s">
        <v>21</v>
      </c>
      <c r="C9" s="12" t="s">
        <v>20</v>
      </c>
      <c r="D9" s="11">
        <f t="shared" si="2"/>
        <v>1</v>
      </c>
      <c r="E9" s="6" t="s">
        <v>7</v>
      </c>
      <c r="F9" s="41">
        <v>0</v>
      </c>
      <c r="G9" s="34">
        <f t="shared" si="0"/>
        <v>0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0</v>
      </c>
      <c r="N9" s="10">
        <v>0</v>
      </c>
      <c r="O9" s="20">
        <v>0</v>
      </c>
      <c r="P9" s="1">
        <v>0</v>
      </c>
      <c r="Q9" s="29"/>
    </row>
    <row r="10" spans="1:17" x14ac:dyDescent="0.35">
      <c r="A10" s="5">
        <f t="shared" si="1"/>
        <v>4</v>
      </c>
      <c r="B10" s="1" t="s">
        <v>14</v>
      </c>
      <c r="C10" s="1" t="s">
        <v>22</v>
      </c>
      <c r="D10" s="11">
        <f t="shared" si="2"/>
        <v>33</v>
      </c>
      <c r="E10" s="2" t="s">
        <v>23</v>
      </c>
      <c r="F10" s="41">
        <v>0</v>
      </c>
      <c r="G10" s="34">
        <f t="shared" si="0"/>
        <v>0</v>
      </c>
      <c r="H10" s="2">
        <v>5</v>
      </c>
      <c r="I10" s="2">
        <v>10</v>
      </c>
      <c r="J10" s="2">
        <v>10</v>
      </c>
      <c r="K10" s="2">
        <v>8</v>
      </c>
      <c r="L10" s="2">
        <v>0</v>
      </c>
      <c r="M10" s="2">
        <v>0</v>
      </c>
      <c r="N10" s="10">
        <v>0</v>
      </c>
      <c r="O10" s="20">
        <v>0</v>
      </c>
      <c r="P10" s="1">
        <v>0</v>
      </c>
      <c r="Q10" s="29"/>
    </row>
    <row r="11" spans="1:17" x14ac:dyDescent="0.35">
      <c r="A11" s="5">
        <f t="shared" si="1"/>
        <v>5</v>
      </c>
      <c r="B11" s="13">
        <v>83041431</v>
      </c>
      <c r="C11" s="22" t="s">
        <v>20</v>
      </c>
      <c r="D11" s="11">
        <f t="shared" si="2"/>
        <v>2</v>
      </c>
      <c r="E11" s="6" t="s">
        <v>7</v>
      </c>
      <c r="F11" s="41">
        <v>0</v>
      </c>
      <c r="G11" s="34">
        <f t="shared" si="0"/>
        <v>0</v>
      </c>
      <c r="H11" s="2">
        <v>0</v>
      </c>
      <c r="I11" s="2">
        <v>1</v>
      </c>
      <c r="J11" s="2">
        <v>1</v>
      </c>
      <c r="K11" s="2">
        <v>0</v>
      </c>
      <c r="L11" s="2">
        <v>0</v>
      </c>
      <c r="M11" s="2">
        <v>0</v>
      </c>
      <c r="N11" s="10">
        <v>0</v>
      </c>
      <c r="O11" s="20">
        <v>0</v>
      </c>
      <c r="P11" s="1">
        <v>0</v>
      </c>
      <c r="Q11" s="29"/>
    </row>
    <row r="12" spans="1:17" x14ac:dyDescent="0.35">
      <c r="A12" s="43" t="s">
        <v>9</v>
      </c>
      <c r="B12" s="44"/>
      <c r="C12" s="44"/>
      <c r="D12" s="44"/>
      <c r="E12" s="44"/>
      <c r="F12" s="45"/>
      <c r="G12" s="32">
        <f>SUM(G7:G11)</f>
        <v>0</v>
      </c>
      <c r="H12" s="2"/>
      <c r="I12" s="2"/>
      <c r="J12" s="2"/>
      <c r="K12" s="2"/>
      <c r="L12" s="2"/>
      <c r="M12" s="2"/>
      <c r="N12" s="1"/>
      <c r="O12" s="20"/>
      <c r="P12" s="1"/>
    </row>
    <row r="13" spans="1:17" x14ac:dyDescent="0.35">
      <c r="A13" s="43" t="s">
        <v>8</v>
      </c>
      <c r="B13" s="44"/>
      <c r="C13" s="44"/>
      <c r="D13" s="44"/>
      <c r="E13" s="44"/>
      <c r="F13" s="45"/>
      <c r="G13" s="33">
        <f>G12</f>
        <v>0</v>
      </c>
      <c r="H13" s="1"/>
      <c r="I13" s="1"/>
      <c r="J13" s="1"/>
      <c r="K13" s="1"/>
      <c r="L13" s="1"/>
      <c r="M13" s="1"/>
      <c r="N13" s="1"/>
      <c r="O13" s="21"/>
      <c r="P13" s="1"/>
    </row>
  </sheetData>
  <mergeCells count="3">
    <mergeCell ref="A3:G3"/>
    <mergeCell ref="A12:F12"/>
    <mergeCell ref="A13:F13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3:Q12"/>
  <sheetViews>
    <sheetView tabSelected="1" topLeftCell="C1" workbookViewId="0">
      <selection activeCell="J6" sqref="J6"/>
    </sheetView>
  </sheetViews>
  <sheetFormatPr defaultRowHeight="14.5" x14ac:dyDescent="0.35"/>
  <cols>
    <col min="2" max="2" width="11.90625" customWidth="1"/>
    <col min="3" max="3" width="28.6328125" customWidth="1"/>
    <col min="6" max="6" width="10.36328125" bestFit="1" customWidth="1"/>
    <col min="7" max="7" width="13.1796875" customWidth="1"/>
    <col min="16" max="16" width="10.26953125" customWidth="1"/>
  </cols>
  <sheetData>
    <row r="3" spans="1:17" x14ac:dyDescent="0.35">
      <c r="A3" s="42" t="s">
        <v>97</v>
      </c>
      <c r="B3" s="42"/>
      <c r="C3" s="42"/>
      <c r="D3" s="42"/>
      <c r="E3" s="42"/>
      <c r="F3" s="42"/>
      <c r="G3" s="42"/>
    </row>
    <row r="6" spans="1:17" ht="116" x14ac:dyDescent="0.35">
      <c r="A6" s="7" t="s">
        <v>0</v>
      </c>
      <c r="B6" s="8" t="s">
        <v>1</v>
      </c>
      <c r="C6" s="7" t="s">
        <v>2</v>
      </c>
      <c r="D6" s="7" t="s">
        <v>3</v>
      </c>
      <c r="E6" s="7" t="s">
        <v>4</v>
      </c>
      <c r="F6" s="7" t="s">
        <v>5</v>
      </c>
      <c r="G6" s="7" t="s">
        <v>6</v>
      </c>
      <c r="H6" s="17" t="s">
        <v>24</v>
      </c>
      <c r="I6" s="17" t="s">
        <v>25</v>
      </c>
      <c r="J6" s="17" t="s">
        <v>98</v>
      </c>
      <c r="K6" s="17" t="s">
        <v>26</v>
      </c>
      <c r="L6" s="17" t="s">
        <v>27</v>
      </c>
      <c r="M6" s="17" t="s">
        <v>28</v>
      </c>
      <c r="N6" s="17" t="s">
        <v>29</v>
      </c>
      <c r="O6" s="17" t="s">
        <v>30</v>
      </c>
      <c r="P6" s="17" t="s">
        <v>31</v>
      </c>
    </row>
    <row r="7" spans="1:17" x14ac:dyDescent="0.35">
      <c r="A7" s="5">
        <v>1</v>
      </c>
      <c r="B7" s="13" t="s">
        <v>32</v>
      </c>
      <c r="C7" s="12" t="s">
        <v>19</v>
      </c>
      <c r="D7" s="11">
        <f>H7+I7+J7+K7+L7+M7+N7+O7+P7</f>
        <v>4</v>
      </c>
      <c r="E7" s="6" t="s">
        <v>7</v>
      </c>
      <c r="F7" s="41">
        <v>0</v>
      </c>
      <c r="G7" s="34">
        <f t="shared" ref="G7:G9" si="0">F7*D7</f>
        <v>0</v>
      </c>
      <c r="H7" s="2">
        <v>0</v>
      </c>
      <c r="I7" s="2">
        <v>0</v>
      </c>
      <c r="J7" s="2">
        <v>0</v>
      </c>
      <c r="K7" s="2">
        <v>4</v>
      </c>
      <c r="L7" s="2">
        <v>0</v>
      </c>
      <c r="M7" s="2">
        <v>0</v>
      </c>
      <c r="N7" s="10">
        <v>0</v>
      </c>
      <c r="O7" s="1">
        <v>0</v>
      </c>
      <c r="P7" s="1">
        <v>0</v>
      </c>
      <c r="Q7" s="29"/>
    </row>
    <row r="8" spans="1:17" x14ac:dyDescent="0.35">
      <c r="A8" s="5">
        <f t="shared" ref="A8:A9" si="1">A7+1</f>
        <v>2</v>
      </c>
      <c r="B8" s="23" t="s">
        <v>86</v>
      </c>
      <c r="C8" s="22" t="s">
        <v>85</v>
      </c>
      <c r="D8" s="11">
        <f t="shared" ref="D8:D9" si="2">H8+I8+J8+K8+L8+M8+N8+O8+P8</f>
        <v>2</v>
      </c>
      <c r="E8" s="6" t="s">
        <v>7</v>
      </c>
      <c r="F8" s="41">
        <v>0</v>
      </c>
      <c r="G8" s="34">
        <f t="shared" si="0"/>
        <v>0</v>
      </c>
      <c r="H8" s="2">
        <v>0</v>
      </c>
      <c r="I8" s="2">
        <v>1</v>
      </c>
      <c r="J8" s="2">
        <v>1</v>
      </c>
      <c r="K8" s="2">
        <v>0</v>
      </c>
      <c r="L8" s="2">
        <v>0</v>
      </c>
      <c r="M8" s="2">
        <v>0</v>
      </c>
      <c r="N8" s="10">
        <v>0</v>
      </c>
      <c r="O8" s="1">
        <v>0</v>
      </c>
      <c r="P8" s="1">
        <v>0</v>
      </c>
      <c r="Q8" s="29"/>
    </row>
    <row r="9" spans="1:17" x14ac:dyDescent="0.35">
      <c r="A9" s="5">
        <f t="shared" si="1"/>
        <v>3</v>
      </c>
      <c r="B9" s="1" t="s">
        <v>14</v>
      </c>
      <c r="C9" s="1" t="s">
        <v>22</v>
      </c>
      <c r="D9" s="11">
        <f t="shared" si="2"/>
        <v>44</v>
      </c>
      <c r="E9" s="2" t="s">
        <v>23</v>
      </c>
      <c r="F9" s="41">
        <v>0</v>
      </c>
      <c r="G9" s="34">
        <f t="shared" si="0"/>
        <v>0</v>
      </c>
      <c r="H9" s="2">
        <v>0</v>
      </c>
      <c r="I9" s="2">
        <v>20</v>
      </c>
      <c r="J9" s="2">
        <v>20</v>
      </c>
      <c r="K9" s="2">
        <v>4</v>
      </c>
      <c r="L9" s="2">
        <v>0</v>
      </c>
      <c r="M9" s="2">
        <v>0</v>
      </c>
      <c r="N9" s="10">
        <v>0</v>
      </c>
      <c r="O9" s="1">
        <v>0</v>
      </c>
      <c r="P9" s="1">
        <v>0</v>
      </c>
      <c r="Q9" s="29"/>
    </row>
    <row r="10" spans="1:17" x14ac:dyDescent="0.35">
      <c r="A10" s="43" t="s">
        <v>9</v>
      </c>
      <c r="B10" s="44"/>
      <c r="C10" s="44"/>
      <c r="D10" s="44"/>
      <c r="E10" s="44"/>
      <c r="F10" s="45"/>
      <c r="G10" s="35">
        <f>SUM(G7:G9)</f>
        <v>0</v>
      </c>
      <c r="H10" s="2"/>
      <c r="I10" s="2"/>
      <c r="J10" s="2"/>
      <c r="K10" s="2"/>
      <c r="L10" s="2"/>
      <c r="M10" s="2"/>
      <c r="N10" s="1"/>
      <c r="O10" s="1"/>
      <c r="P10" s="1"/>
    </row>
    <row r="11" spans="1:17" x14ac:dyDescent="0.35">
      <c r="A11" s="43" t="s">
        <v>8</v>
      </c>
      <c r="B11" s="44"/>
      <c r="C11" s="44"/>
      <c r="D11" s="44"/>
      <c r="E11" s="44"/>
      <c r="F11" s="45"/>
      <c r="G11" s="36">
        <f>G10</f>
        <v>0</v>
      </c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35">
      <c r="G12" s="37"/>
    </row>
  </sheetData>
  <mergeCells count="3">
    <mergeCell ref="A3:G3"/>
    <mergeCell ref="A10:F10"/>
    <mergeCell ref="A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Январь30</vt:lpstr>
      <vt:lpstr>Февраль 30</vt:lpstr>
      <vt:lpstr>Март 30</vt:lpstr>
      <vt:lpstr>Апрель 30</vt:lpstr>
      <vt:lpstr>Май 30</vt:lpstr>
      <vt:lpstr>Июнь 30</vt:lpstr>
      <vt:lpstr>Июль 30</vt:lpstr>
      <vt:lpstr>Август 30</vt:lpstr>
      <vt:lpstr>Сентябрь 30</vt:lpstr>
      <vt:lpstr>Октябрь 30</vt:lpstr>
      <vt:lpstr>Ноябрь30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2025-06-24T10:44:10Z</dcterms:modified>
</cp:coreProperties>
</file>